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F:\2024\UPRA\CORDOBA\APPA\OTROS SECTORES MINERIA\20251205 nuevo documento\"/>
    </mc:Choice>
  </mc:AlternateContent>
  <xr:revisionPtr revIDLastSave="170" documentId="13_ncr:1_{B88108FF-0AE3-4AE0-8F86-D789E07A3C03}" xr6:coauthVersionLast="47" xr6:coauthVersionMax="47" xr10:uidLastSave="{8FB2528D-05D4-455A-AD11-D462B386AC63}"/>
  <bookViews>
    <workbookView xWindow="-120" yWindow="-120" windowWidth="20730" windowHeight="11160" firstSheet="12" activeTab="12" xr2:uid="{E51AAB2E-BB35-2C41-B325-DC6882813B1C}"/>
  </bookViews>
  <sheets>
    <sheet name="Titulos Mineros" sheetId="1" r:id="rId1"/>
    <sheet name="Contratos de Consesión" sheetId="3" r:id="rId2"/>
    <sheet name="Autorizaciones Temporales" sheetId="9" r:id="rId3"/>
    <sheet name="ZRP" sheetId="10" r:id="rId4"/>
    <sheet name="AEM" sheetId="11" r:id="rId5"/>
    <sheet name="ARF" sheetId="12" r:id="rId6"/>
    <sheet name="ARE y Solicitudes de ARE" sheetId="13" r:id="rId7"/>
    <sheet name="ZMI" sheetId="14" r:id="rId8"/>
    <sheet name="ZMCN" sheetId="15" r:id="rId9"/>
    <sheet name="Areas de Prospectiva" sheetId="16" r:id="rId10"/>
    <sheet name="Contratos de Hidrocarburos" sheetId="2" r:id="rId11"/>
    <sheet name="Infraestructura Hidrocarburos" sheetId="5" r:id="rId12"/>
    <sheet name="Energía Solar" sheetId="6" r:id="rId13"/>
    <sheet name="Energía Geotérmica" sheetId="8" r:id="rId14"/>
    <sheet name="Energía Eólica" sheetId="17" r:id="rId15"/>
    <sheet name="PCH" sheetId="18" r:id="rId16"/>
  </sheets>
  <definedNames>
    <definedName name="_xlnm._FilterDatabase" localSheetId="6" hidden="1">'ARE y Solicitudes de ARE'!$A$1:$Q$48</definedName>
    <definedName name="_xlnm._FilterDatabase" localSheetId="11" hidden="1">'Infraestructura Hidrocarburos'!$A$2:$O$2</definedName>
    <definedName name="_xlnm._FilterDatabase" localSheetId="0" hidden="1">'Titulos Mineros'!$B$2:$U$99</definedName>
    <definedName name="_xlnm._FilterDatabase" localSheetId="3" hidden="1">ZRP!$A$2:$U$3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2" l="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8" i="2"/>
  <c r="L3" i="10"/>
  <c r="L4" i="10"/>
  <c r="B4" i="2"/>
  <c r="B5" i="2" s="1"/>
  <c r="B6" i="2" s="1"/>
  <c r="B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tc={42B1D94E-88A7-714F-A0E5-5542CF2E23E2}</author>
    <author>tc={3E310D93-979F-E445-A40E-5C92966F3286}</author>
    <author>tc={10C20CC5-9264-1748-ACFA-CA1B3600708F}</author>
    <author>tc={DE118A25-CC67-0640-A8CA-6D25930681F2}</author>
  </authors>
  <commentList>
    <comment ref="N2" authorId="0" shapeId="0" xr:uid="{42B1D94E-88A7-714F-A0E5-5542CF2E23E2}">
      <text>
        <t>[Threaded comment]
Your version of Excel allows you to read this threaded comment; however, any edits to it will get removed if the file is opened in a newer version of Excel. Learn more: https://go.microsoft.com/fwlink/?linkid=870924
Comment:
    Se recomienda precisar a qué se refiere esta variable, teniendo en cuenta que el análisis se centra al interior de la feontera agrícola habilitada para APPA.</t>
      </text>
    </comment>
    <comment ref="O2" authorId="1" shapeId="0" xr:uid="{3E310D93-979F-E445-A40E-5C92966F3286}">
      <text>
        <t>[Threaded comment]
Your version of Excel allows you to read this threaded comment; however, any edits to it will get removed if the file is opened in a newer version of Excel. Learn more: https://go.microsoft.com/fwlink/?linkid=870924
Comment:
    Se recomienda precisar a qué se refiere esta variable. ¿Hace alusión si está área se elimina del APPA?</t>
      </text>
    </comment>
    <comment ref="P2" authorId="2" shapeId="0" xr:uid="{10C20CC5-9264-1748-ACFA-CA1B3600708F}">
      <text>
        <t>[Threaded comment]
Your version of Excel allows you to read this threaded comment; however, any edits to it will get removed if the file is opened in a newer version of Excel. Learn more: https://go.microsoft.com/fwlink/?linkid=870924
Comment:
    Se recomienda separa el análisis jurídico del análisis técnico.
Reply:
    Ajustado</t>
      </text>
    </comment>
    <comment ref="R2" authorId="3" shapeId="0" xr:uid="{DE118A25-CC67-0640-A8CA-6D25930681F2}">
      <text>
        <t>[Threaded comment]
Your version of Excel allows you to read this threaded comment; however, any edits to it will get removed if the file is opened in a newer version of Excel. Learn more: https://go.microsoft.com/fwlink/?linkid=870924
Comment:
    Se recomienda incluir un atributo donde se registre la ruta del repositorio donde se almacena la información de cada figura.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tc={5D68887F-E294-DA4E-AA21-B82DA3FF8DAD}</author>
    <author>tc={38B6994A-C36A-D841-B857-69542FE4DA57}</author>
    <author>tc={F5356442-CCBA-4744-9725-051CE8812652}</author>
    <author>tc={85D76BF1-9DB6-5443-8C21-75A58BDD8089}</author>
  </authors>
  <commentList>
    <comment ref="M2" authorId="0" shapeId="0" xr:uid="{5D68887F-E294-DA4E-AA21-B82DA3FF8DAD}">
      <text>
        <t>[Threaded comment]
Your version of Excel allows you to read this threaded comment; however, any edits to it will get removed if the file is opened in a newer version of Excel. Learn more: https://go.microsoft.com/fwlink/?linkid=870924
Comment:
    Se recomienda precisar a qué se refiere esta variable, teniendo en cuenta que el análisis se centra al interior de la feontera agrícola habilitada para APPA.</t>
      </text>
    </comment>
    <comment ref="N2" authorId="1" shapeId="0" xr:uid="{38B6994A-C36A-D841-B857-69542FE4DA57}">
      <text>
        <t>[Threaded comment]
Your version of Excel allows you to read this threaded comment; however, any edits to it will get removed if the file is opened in a newer version of Excel. Learn more: https://go.microsoft.com/fwlink/?linkid=870924
Comment:
    Se recomienda precisar a qué se refiere esta variable. ¿Hace alusión si está área se elimina del APPA?</t>
      </text>
    </comment>
    <comment ref="O2" authorId="2" shapeId="0" xr:uid="{F5356442-CCBA-4744-9725-051CE8812652}">
      <text>
        <t>[Threaded comment]
Your version of Excel allows you to read this threaded comment; however, any edits to it will get removed if the file is opened in a newer version of Excel. Learn more: https://go.microsoft.com/fwlink/?linkid=870924
Comment:
    Se recomienda separa el análisis jurídico del análisis técnico.
Reply:
    Ajustado</t>
      </text>
    </comment>
    <comment ref="Q2" authorId="3" shapeId="0" xr:uid="{85D76BF1-9DB6-5443-8C21-75A58BDD8089}">
      <text>
        <t>[Threaded comment]
Your version of Excel allows you to read this threaded comment; however, any edits to it will get removed if the file is opened in a newer version of Excel. Learn more: https://go.microsoft.com/fwlink/?linkid=870924
Comment:
    Se recomienda incluir un atributo donde se registre la ruta del repositorio donde se almacena la información de cada figura.</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tc={A3A4279F-B6B1-4896-9D70-C2111C87AF6F}</author>
  </authors>
  <commentList>
    <comment ref="A2" authorId="0" shapeId="0" xr:uid="{A3A4279F-B6B1-4896-9D70-C2111C87AF6F}">
      <text>
        <t>[Threaded comment]
Your version of Excel allows you to read this threaded comment; however, any edits to it will get removed if the file is opened in a newer version of Excel. Learn more: https://go.microsoft.com/fwlink/?linkid=870924
Comment:
    Se recomienda incluir las ZMCN y demás figuras que puedan existir en el territorio.
Reply:
    Ajustado</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tc={2EACF283-7660-7442-BD7B-CEED4D0A74D4}</author>
  </authors>
  <commentList>
    <comment ref="K2" authorId="0" shapeId="0" xr:uid="{2EACF283-7660-7442-BD7B-CEED4D0A74D4}">
      <text>
        <t>[Threaded comment]
Your version of Excel allows you to read this threaded comment; however, any edits to it will get removed if the file is opened in a newer version of Excel. Learn more: https://go.microsoft.com/fwlink/?linkid=870924
Comment:
    Mismas recomendaciones de la matriz del sector minería.
Reply:
    Ajustado</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tc={0C25F718-1294-D842-80F0-25F536DDBF55}</author>
  </authors>
  <commentList>
    <comment ref="J1" authorId="0" shapeId="0" xr:uid="{0C25F718-1294-D842-80F0-25F536DDBF55}">
      <text>
        <t>[Threaded comment]
Your version of Excel allows you to read this threaded comment; however, any edits to it will get removed if the file is opened in a newer version of Excel. Learn more: https://go.microsoft.com/fwlink/?linkid=870924
Comment:
    Mismas recomendaciones de la matriz del sector minería.
Reply:
    Ajustado</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tc={F6883A5A-F8C4-0145-A75E-B31BCF732D38}</author>
  </authors>
  <commentList>
    <comment ref="J1" authorId="0" shapeId="0" xr:uid="{F6883A5A-F8C4-0145-A75E-B31BCF732D38}">
      <text>
        <t>[Threaded comment]
Your version of Excel allows you to read this threaded comment; however, any edits to it will get removed if the file is opened in a newer version of Excel. Learn more: https://go.microsoft.com/fwlink/?linkid=870924
Comment:
    Mismas recomendaciones de la matriz del sector minería.
Reply:
    Ajustado</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tc={ADE49431-55E7-0F47-A6C5-DE99B9843E36}</author>
  </authors>
  <commentList>
    <comment ref="J1" authorId="0" shapeId="0" xr:uid="{ADE49431-55E7-0F47-A6C5-DE99B9843E36}">
      <text>
        <t>[Threaded comment]
Your version of Excel allows you to read this threaded comment; however, any edits to it will get removed if the file is opened in a newer version of Excel. Learn more: https://go.microsoft.com/fwlink/?linkid=870924
Comment:
    Mismas recomendaciones de la matriz del sector minería.
Reply:
    Ajustado</t>
      </text>
    </comment>
  </commentList>
</comments>
</file>

<file path=xl/sharedStrings.xml><?xml version="1.0" encoding="utf-8"?>
<sst xmlns="http://schemas.openxmlformats.org/spreadsheetml/2006/main" count="2876" uniqueCount="405">
  <si>
    <t>ITEM</t>
  </si>
  <si>
    <t>Figura</t>
  </si>
  <si>
    <t>Criterio de decisión para el APPA (análisis técnico)</t>
  </si>
  <si>
    <t>Municipio</t>
  </si>
  <si>
    <t>Expediente</t>
  </si>
  <si>
    <t>Materiales</t>
  </si>
  <si>
    <t>Etapa</t>
  </si>
  <si>
    <t>Cuenta con Licencia ambiental
(SI/NO)</t>
  </si>
  <si>
    <t>FA  condicionada - Habilitada para APPA (Ha)</t>
  </si>
  <si>
    <t>FA nacional condicionada - Habilitada para APPA (étnico -cultural) (Ha)</t>
  </si>
  <si>
    <t>FA no condicionada - Habilitada para APPA (Ha)</t>
  </si>
  <si>
    <t>Total área en frontera agrícola habilitada para APPA (Ha)</t>
  </si>
  <si>
    <t>Figura Condicionada Ambiental  Nivel 1</t>
  </si>
  <si>
    <t xml:space="preserve">Figura Condicionada Étnico-cultural </t>
  </si>
  <si>
    <t>Figura Condicionada Gestion del Riesgo</t>
  </si>
  <si>
    <t>Aplica dentro de APPA</t>
  </si>
  <si>
    <t>No Aplica dentro de APPA</t>
  </si>
  <si>
    <t>Aplica la estrategia de Coexistencia (SI/NO)</t>
  </si>
  <si>
    <t>Implicaciones de la Resolución 0855 de 2025</t>
  </si>
  <si>
    <t>Fundamento Jurídico y Determinación Final</t>
  </si>
  <si>
    <t xml:space="preserve">1. Los títulos mineros activos, en cualquiera de las etapas identificadas, que hayan sido otorgados para la explotación de materiales de construcción o arcillas serán excluidos del Área de Protecion para la  Produccion de Alimentos (APPA). </t>
  </si>
  <si>
    <t>Chima</t>
  </si>
  <si>
    <t>502467</t>
  </si>
  <si>
    <t>RECEBO</t>
  </si>
  <si>
    <t xml:space="preserve"> </t>
  </si>
  <si>
    <t>No</t>
  </si>
  <si>
    <t>POMCA Medio y bajo Sinú</t>
  </si>
  <si>
    <t> </t>
  </si>
  <si>
    <t>x</t>
  </si>
  <si>
    <t>NO</t>
  </si>
  <si>
    <t>N/A</t>
  </si>
  <si>
    <t>Se respetan derechos adquiridos y situaciones juridicas consolidadas, tomando como base la existencia en titulo minero conforme al articulo 14 de la ley 685 de 2001 , asi mismo y como quiera que el proposito de las APPA como determinante de nivel 2 es proteger el derecho humano a la alimentación, es necesario en consecuencia proteger los suelos aptos para este fin; en este sentido es preciso indicar que los proyectos mineros existentes  de materiales de construccion, inhabilitan los suelos para el mencionado proposito. Se excluye de APPA</t>
  </si>
  <si>
    <t>Chinú</t>
  </si>
  <si>
    <t>UK1-12161</t>
  </si>
  <si>
    <t>ARENAS, GRAVAS, RECEBO</t>
  </si>
  <si>
    <t>Explotación</t>
  </si>
  <si>
    <t>Si</t>
  </si>
  <si>
    <t>Ciénaga De Oro</t>
  </si>
  <si>
    <t>500493</t>
  </si>
  <si>
    <t>Exploración</t>
  </si>
  <si>
    <t>503547</t>
  </si>
  <si>
    <t>ROCA O PIEDRA CALIZA</t>
  </si>
  <si>
    <t xml:space="preserve">NO </t>
  </si>
  <si>
    <t>FD2-152</t>
  </si>
  <si>
    <t xml:space="preserve">1.2. Los titulos mineros activos que de acuerdo a la revision de la cartografia y la identificacion tecnica esten activos en cualquiera de las etapas que sean para extraccion de cualquier otro material diferente a los materiales de contruccion que se identifiquen dentro de la zona de influencia seran incluidos-Cierre de Mina </t>
  </si>
  <si>
    <t>HGP-13221</t>
  </si>
  <si>
    <t>ANTRACITA, CARBÓN METALÚRGICO, CARBÓN TÉRMICO, DEMAS_CONCESIBLES</t>
  </si>
  <si>
    <t>SI</t>
  </si>
  <si>
    <t>Se respetan derechos adquiridos y situaciones juridicas consolidadas, tomando como base la existencia en titulo minero conforme al articulo 14 de la ley 685 de 2001. Se mantienen en el APPA. Al interior del area declarada como APPA no se podran realizar solicitudes de expansion del titulo minero.</t>
  </si>
  <si>
    <t>HGP-13241</t>
  </si>
  <si>
    <t>POMCA Río Bajo San Jorge</t>
  </si>
  <si>
    <t>IDI-14571</t>
  </si>
  <si>
    <t>PCS-16201</t>
  </si>
  <si>
    <t>PER-10221</t>
  </si>
  <si>
    <t>ARENAS, GRAVAS, RECEBO, ROCA O PIEDRA CALIZA</t>
  </si>
  <si>
    <t>TJ9-15011</t>
  </si>
  <si>
    <t>POMCA Medio y bajo Sinú, Humedal - Charco grande</t>
  </si>
  <si>
    <t>La Apartada</t>
  </si>
  <si>
    <t>OBJ-09282</t>
  </si>
  <si>
    <t>ARCILLAS, ARENAS</t>
  </si>
  <si>
    <t>QAQ-08371</t>
  </si>
  <si>
    <t>ARENAS ARCILLOSAS, ARENAS FELDESPÁTICAS, ARENAS INDUSTRIALES, ARENAS SILICEAS, GRAVAS, RECEBO</t>
  </si>
  <si>
    <t>RKA-16001</t>
  </si>
  <si>
    <t>ARCILLA COMUN (ARCILLA CERAMICA), ARCILLAS</t>
  </si>
  <si>
    <t>RKA-16002X</t>
  </si>
  <si>
    <t>Lorica</t>
  </si>
  <si>
    <t>509433</t>
  </si>
  <si>
    <t>ARCILLAS, ARENAS, ARENISCAS, GRAVAS, RECEBO</t>
  </si>
  <si>
    <t>GLU-111</t>
  </si>
  <si>
    <t>KBA-16091</t>
  </si>
  <si>
    <t>ARENAS, ARENAS SILICEAS, GRAVAS, GRAVAS SILICEAS</t>
  </si>
  <si>
    <t>DCS - Ciénaga de Bañó</t>
  </si>
  <si>
    <t>KBH-16551</t>
  </si>
  <si>
    <t>KBI-15371</t>
  </si>
  <si>
    <t>DCS - Los Negros</t>
  </si>
  <si>
    <t>UAH-10471</t>
  </si>
  <si>
    <t>Momil</t>
  </si>
  <si>
    <t>GKM-082</t>
  </si>
  <si>
    <t>ICQ-0800420X</t>
  </si>
  <si>
    <t>DEMAS_CONCESIBLES, ROCA O PIEDRA CALIZA</t>
  </si>
  <si>
    <t>ICQ-0800423X</t>
  </si>
  <si>
    <t>Montelíbano</t>
  </si>
  <si>
    <t>500137</t>
  </si>
  <si>
    <t>CARBÓN</t>
  </si>
  <si>
    <t>500141</t>
  </si>
  <si>
    <t>ANTRACITA, CARBÓN METALÚRGICO, CARBÓN TÉRMICO</t>
  </si>
  <si>
    <t>Construcción y montaje</t>
  </si>
  <si>
    <t>500142</t>
  </si>
  <si>
    <t>500143</t>
  </si>
  <si>
    <t>500145</t>
  </si>
  <si>
    <t>500149</t>
  </si>
  <si>
    <t>500152</t>
  </si>
  <si>
    <t>Áreas emergencia por inundación 2010-2011</t>
  </si>
  <si>
    <t>501760</t>
  </si>
  <si>
    <t>501778</t>
  </si>
  <si>
    <t>501779</t>
  </si>
  <si>
    <t>502641</t>
  </si>
  <si>
    <t>CARBÓN, MINERALES DE COBRE Y SUS CONCENTRADOS, MINERALES DE NIQUEL Y SUS CONCENTRADOS, MINERALES DE ORO Y SUS CONCENTRADOS, MINERALES DE PLATA Y SUS CONCENTRADOS, MINERALES DE PLATINO (INCLUYE PLATINO, PALADIO, RUTENIO, RODIO, OSMIO) Y SUS CONCENTRADOS</t>
  </si>
  <si>
    <t>504047</t>
  </si>
  <si>
    <t>CARBÓN, MINERALES DE NIQUEL Y SUS CONCENTRADOS</t>
  </si>
  <si>
    <t>505629</t>
  </si>
  <si>
    <t>506075</t>
  </si>
  <si>
    <t>ARENAS, CARBÓN, GRAVAS</t>
  </si>
  <si>
    <t>506076</t>
  </si>
  <si>
    <t>ARENAS, ARENAS (DE RIO), GRAVAS, GRAVAS (DE RIO)</t>
  </si>
  <si>
    <t>506077</t>
  </si>
  <si>
    <t>ARENAS (DE RIO), GRAVAS (DE RIO)</t>
  </si>
  <si>
    <t>506278</t>
  </si>
  <si>
    <t>506482</t>
  </si>
  <si>
    <t>507690</t>
  </si>
  <si>
    <t>508515</t>
  </si>
  <si>
    <t>508656</t>
  </si>
  <si>
    <t>509361</t>
  </si>
  <si>
    <t>ARENAS, RECEBO</t>
  </si>
  <si>
    <t>GCT-081</t>
  </si>
  <si>
    <t>CARBÓN TÉRMICO</t>
  </si>
  <si>
    <t>L853005</t>
  </si>
  <si>
    <t>NIQUEL</t>
  </si>
  <si>
    <t>ODH-11021</t>
  </si>
  <si>
    <t>OJS-08112X</t>
  </si>
  <si>
    <t>ANTRACITA, CARBÓN METALÚRGICO, CARBÓN TÉRMICO, MINERAL DE ORO, MINERAL DE PLATA, MINERAL DE PLATINO, MINERALES DE NIQUEL Y SUS CONCENTRADOS, MINERALES DE ORO Y SUS CONCENTRADOS, MINERALES DE PLATA Y SUS CONCENTRADOS, MINERALES DE PLATINO (INCLUYE PLA</t>
  </si>
  <si>
    <t>OJS-08113X</t>
  </si>
  <si>
    <t>MINERAL DE ORO, MINERAL DE PLATA, MINERAL DE PLATINO, MINERALES DE NIQUEL Y SUS CONCENTRADOS, MINERALES DE ORO Y SUS CONCENTRADOS, MINERALES DE PLATA Y SUS CONCENTRADOS, MINERALES DE PLATINO (INCLUYE PLATINO, PALADIO, RUTENIO, RODIO, OSMIO) Y SUS CONCENT</t>
  </si>
  <si>
    <t>OKD-09221</t>
  </si>
  <si>
    <t>OKQ-14531</t>
  </si>
  <si>
    <t>CARBÓN, CARBÓN TÉRMICO, MINERALES DE NIQUEL Y SUS CONCENTRADOS, MINERALES DE ORO Y SUS CONCENTRADOS, MINERALES DE PLATA Y SUS CONCENTRADOS, MINERALES DE PLATINO (INCLUYE PLATINO, PALADIO, RUTENIO, RODIO, OSMIO) Y SUS CONCENTRADOS</t>
  </si>
  <si>
    <t>OLR-14131</t>
  </si>
  <si>
    <t>PD4-09291</t>
  </si>
  <si>
    <t>ASBESTO, CARBÓN, CARBÓN TÉRMICO, CUARZO, FELDESPATOS, GRAFITO, MAGNESITA, OTRAS ROCAS Y MINERALES DE ORIGEN VOLCANICO, OTROS MINERALES DE METALES NO FERROSOS Y SUS CONCENTRADOS (EXCEPTO MINERALES DE URANIO O TORIO Y SUS CONCENTRADOS), TALCO</t>
  </si>
  <si>
    <t>PJ6-09521</t>
  </si>
  <si>
    <t>ARENAS, GRAVAS</t>
  </si>
  <si>
    <t>SE8-08252</t>
  </si>
  <si>
    <t>TJQ-14551</t>
  </si>
  <si>
    <t>UCC-10461</t>
  </si>
  <si>
    <t>Montería</t>
  </si>
  <si>
    <t>030-23</t>
  </si>
  <si>
    <t>16978</t>
  </si>
  <si>
    <t xml:space="preserve"> POMCA Medio y bajo Sinú,
</t>
  </si>
  <si>
    <t>500606</t>
  </si>
  <si>
    <t>MINERALES DE NIQUEL Y SUS CONCENTRADOS</t>
  </si>
  <si>
    <t>500818</t>
  </si>
  <si>
    <t>501856</t>
  </si>
  <si>
    <t>GRAVAS, RECEBO</t>
  </si>
  <si>
    <t>501862</t>
  </si>
  <si>
    <t>502324</t>
  </si>
  <si>
    <t>502352</t>
  </si>
  <si>
    <t>502595</t>
  </si>
  <si>
    <t>502657</t>
  </si>
  <si>
    <t>504315</t>
  </si>
  <si>
    <t>507340</t>
  </si>
  <si>
    <t>AGF-091</t>
  </si>
  <si>
    <t>MARMOL Y TRAVERTINO, ROCA O PIEDRA CALIZA</t>
  </si>
  <si>
    <t>AGF-092</t>
  </si>
  <si>
    <t>CHA-154</t>
  </si>
  <si>
    <t>GRAVAS, MARMOL Y TRAVERTINO, ROCA O PIEDRA CALIZA</t>
  </si>
  <si>
    <t>DB4-151</t>
  </si>
  <si>
    <t>FH4-081</t>
  </si>
  <si>
    <t>GAJ-091</t>
  </si>
  <si>
    <t>ARENAS, ASFALTO NATURAL, BASALTO, DIABASA, GRAVAS, RECEBO, ROCA O PIEDRA CALIZA</t>
  </si>
  <si>
    <t>IHU-09311X</t>
  </si>
  <si>
    <t>LJM-16161</t>
  </si>
  <si>
    <t>CUARZO, RECEBO</t>
  </si>
  <si>
    <t>OG2-090317</t>
  </si>
  <si>
    <t>QB6-10371</t>
  </si>
  <si>
    <t>RIL-12181</t>
  </si>
  <si>
    <t>TAN-08341</t>
  </si>
  <si>
    <t>ARENAS</t>
  </si>
  <si>
    <t>Planeta Rica</t>
  </si>
  <si>
    <t>POMCA Río Bajo San Jorge, POMCA Medio y bajo Sinú</t>
  </si>
  <si>
    <t>501089</t>
  </si>
  <si>
    <t>502269</t>
  </si>
  <si>
    <t>ARCILLAS, ARENAS, ARENISCAS, GRAVAS, RECEBO, ROCAS DE ORIGEN VOLCÁNICO, PUZOLANA, BASALTO</t>
  </si>
  <si>
    <t>502374</t>
  </si>
  <si>
    <t>502576</t>
  </si>
  <si>
    <t>ARENAS, ARENISCAS</t>
  </si>
  <si>
    <t>507093</t>
  </si>
  <si>
    <t>FIU-103</t>
  </si>
  <si>
    <t>GEB-112</t>
  </si>
  <si>
    <t>ARCILLA COMUN (ARCILLA CERAMICA), ARCILLA FERRUGINOSA, ARCILLA MISCELANEA, ARCILLAS CAOLINITICAS, ARCILLAS REFRACTARIAS, ARENAS</t>
  </si>
  <si>
    <t>Purísima</t>
  </si>
  <si>
    <t>IHO-08002</t>
  </si>
  <si>
    <t>San Andrés De Sotavento</t>
  </si>
  <si>
    <t>RGQ-10361</t>
  </si>
  <si>
    <t>San Antero</t>
  </si>
  <si>
    <t>San Carlos</t>
  </si>
  <si>
    <t>FJC-081</t>
  </si>
  <si>
    <t>FJC-082</t>
  </si>
  <si>
    <t>Tuchín</t>
  </si>
  <si>
    <t>504915</t>
  </si>
  <si>
    <t>IDI-14551</t>
  </si>
  <si>
    <t>Analisis  Juridico</t>
  </si>
  <si>
    <r>
      <t>Aplica el Princi</t>
    </r>
    <r>
      <rPr>
        <b/>
        <strike/>
        <sz val="8"/>
        <color rgb="FFFFFFFF"/>
        <rFont val="Verdana"/>
        <family val="2"/>
      </rPr>
      <t>p</t>
    </r>
    <r>
      <rPr>
        <b/>
        <sz val="8"/>
        <color rgb="FFFFFFFF"/>
        <rFont val="Verdana"/>
        <family val="2"/>
      </rPr>
      <t>pio de Coexistencia (SI/NO)</t>
    </r>
  </si>
  <si>
    <t>ID de Repositorio</t>
  </si>
  <si>
    <t>Contrato de Concesión</t>
  </si>
  <si>
    <t>Los contratos de concesión mineros identificados como activos y con permisos vigentes serán mantenidos en operación dentro de las  APPA</t>
  </si>
  <si>
    <t xml:space="preserve">Nota: Figura no reportada </t>
  </si>
  <si>
    <t>Autorizaciones  Temporales</t>
  </si>
  <si>
    <t xml:space="preserve">Las autorizaciones temporales identificadas como activas, cuya operación haya sido verificada mediante los reportes de las autoridades competentes, seránexcluidas de las zonas APPA. </t>
  </si>
  <si>
    <t>Nota: Figura No Reportada</t>
  </si>
  <si>
    <t>Aplica estrategia de Coexistencia (SI/NO)</t>
  </si>
  <si>
    <t xml:space="preserve">ZRP </t>
  </si>
  <si>
    <t>Es una zona que está en proceso de caracterización, no se ha constituido como un poligono 100% otorgable, por lo que no genera impacto en el APPA.</t>
  </si>
  <si>
    <t>Planeta Rica Montelibano
Buenavista</t>
  </si>
  <si>
    <t>BLOQUE 391</t>
  </si>
  <si>
    <t xml:space="preserve"> MINERALES ESTRATÉGICOS</t>
  </si>
  <si>
    <t>POMCA Río Bajo San Jorge
POF CVS</t>
  </si>
  <si>
    <t>si</t>
  </si>
  <si>
    <t>RESOLUCIÓN ANM NÚMERO 279 DEL 30 DE OCTUBRE DE 2018</t>
  </si>
  <si>
    <t xml:space="preserve"> BLOQUE 899</t>
  </si>
  <si>
    <t>AEM</t>
  </si>
  <si>
    <t>Se considera una situación de mera expectativa No obstante, es una figura clave en perspectiva de lo señalado en el artículo 229 del PND</t>
  </si>
  <si>
    <t xml:space="preserve">Nota: No registra esta figura </t>
  </si>
  <si>
    <t>ARF</t>
  </si>
  <si>
    <t>En estos casos, si bien la situación se encuentra en un estado de mera expectativa, es fundamental considerar los procesos asociados a la pequeña minería y las dinámicas sociales que se desarrollan en estas áreas por lo tanto se excluyen de el APPA.</t>
  </si>
  <si>
    <t>ARE</t>
  </si>
  <si>
    <t>Todas las ARE encontradas constituidas dentro del analisis son objeto de exclusion. .</t>
  </si>
  <si>
    <t>Monteria</t>
  </si>
  <si>
    <t xml:space="preserve">ARE-RCS-08001X. ARE ARENACOR2 - MONTERÍA POLÍGONO 1, UBICADA EN EL MUNICIPIO DE MONTERÍA - CÓRDOBA.RESOL. 087 DEL 04/06/2021. CE-VCT-GIAM-01284, FIRMEZA 28/06/2021. </t>
  </si>
  <si>
    <t>ARENAS, ARENAS SILICEAS</t>
  </si>
  <si>
    <t>No especifica</t>
  </si>
  <si>
    <t>Son polígonos regulados por el artículo 31 de la Ley 685 de 2001 y modificados por el artículo 4 de la Ley 2250 de 2022. Estas áreas constituyen una figura vigente para la formalización de mineros tradicionales y de pequeña escala. Se aplican a todo tipo de minerales, sean estratégicos o no y buscan garantizar el acceso a recursos mineros bajo esquemas de legalidad y sostenibilidad. El desarrollo de estas áreas esta alineado con el cumplimiento de metas del plan nacional de desarrollo para la formalizacion minera, conforme lo establece el articulo 229 de la ley 2294 de 2023 y el articulo 20 de la ley 1753 de 2015. Se excluyen de APPA.</t>
  </si>
  <si>
    <t xml:space="preserve">ARE-RCS-08021X. ARE ARENACOR2 - MONTERÍA POLÍGONO 2, UBICADA EN EL MUNICIPIO DE MONTERÍA - CÓRDOBA.RESOL. 087 DEL 04/06/2021. CE-VCT-GIAM-01284, FIRMEZA 28/06/2021. </t>
  </si>
  <si>
    <t>San Pelayo</t>
  </si>
  <si>
    <t xml:space="preserve">ARE-RK8-08001X. San Pelayo. Memorando 20214110375483 del 08/06/2021.Resol. 299 del 23/10/2020. Resol. VPPF 268 del 26/10/2018. constancia de ejecutoria CE-VCT-GIAM-00733, firmeza 14/05/2021. </t>
  </si>
  <si>
    <t>Solicitud de ARE</t>
  </si>
  <si>
    <t>Todas las solicitudes de ARE encontradas  dentro del analisis son objeto de exclusion</t>
  </si>
  <si>
    <t>ARE-490</t>
  </si>
  <si>
    <t>Arenas</t>
  </si>
  <si>
    <t>Solicitud en evaluación</t>
  </si>
  <si>
    <t>X</t>
  </si>
  <si>
    <t>ARE-490-01X</t>
  </si>
  <si>
    <t>ARE-509298</t>
  </si>
  <si>
    <t>ARE-509299</t>
  </si>
  <si>
    <t>ARE-509652</t>
  </si>
  <si>
    <t>Carbón, minerales de platino (incluye platino, paladio, rutenio, rodio, osmio) y sus concentrados, minerales de oro y sus concentrados</t>
  </si>
  <si>
    <t>ARE-511223</t>
  </si>
  <si>
    <t>Arenas, gravas, minerales de niquel y sus concentrados</t>
  </si>
  <si>
    <t>ARE-507221</t>
  </si>
  <si>
    <t>Carbón, minerales de oro y sus concentrados</t>
  </si>
  <si>
    <t>ARE-507341</t>
  </si>
  <si>
    <t>Arenas (de rio), gravas (de rio), carbón, minerales de oro y sus concentrados</t>
  </si>
  <si>
    <t>ARE-509308</t>
  </si>
  <si>
    <t>Carbón</t>
  </si>
  <si>
    <t>ARE-509519</t>
  </si>
  <si>
    <t>ARE-509596</t>
  </si>
  <si>
    <t>Arenas (de rio), gravas (de rio), carbón, minerales de platino (incluye platino, paladio, rutenio, rodio, osmio) y sus concentrados, minerales de oro y sus concentrados</t>
  </si>
  <si>
    <t>ARE-510681</t>
  </si>
  <si>
    <t>ARE-510976</t>
  </si>
  <si>
    <t>ARE-511065</t>
  </si>
  <si>
    <t>ARE-511196</t>
  </si>
  <si>
    <t>ARE-511672</t>
  </si>
  <si>
    <t>Arenas (de rio), gravas (de rio)</t>
  </si>
  <si>
    <t>ARE-511941</t>
  </si>
  <si>
    <t>Minerales de cobre y sus concentrados, minerales de platino (incluye platino, paladio, rutenio, rodio, osmio) y sus concentrados, minerales de plata y sus concentrados, minerales de oro y sus concentrados</t>
  </si>
  <si>
    <t>Ayapel</t>
  </si>
  <si>
    <t>ARE-507244</t>
  </si>
  <si>
    <t>Minerales de oro y sus concentrados</t>
  </si>
  <si>
    <t>ARE-508731</t>
  </si>
  <si>
    <t>ARE-508732</t>
  </si>
  <si>
    <t>ARE-508911</t>
  </si>
  <si>
    <t>ARE-509030</t>
  </si>
  <si>
    <t>ARE-509031</t>
  </si>
  <si>
    <t>ARE-509358</t>
  </si>
  <si>
    <t>Minerales de platino (incluye platino, paladio, rutenio, rodio, osmio) y sus concentrados, minerales de oro y sus concentrados</t>
  </si>
  <si>
    <t>ARE-509528</t>
  </si>
  <si>
    <t>ARE-510231</t>
  </si>
  <si>
    <t>ARE-510394</t>
  </si>
  <si>
    <t>ARE-510395</t>
  </si>
  <si>
    <t>ARE-510896</t>
  </si>
  <si>
    <t>ARE-511019</t>
  </si>
  <si>
    <t>ARE-509078</t>
  </si>
  <si>
    <t>Areniscas, arenas, recebo, gravas</t>
  </si>
  <si>
    <t>ARE-508869</t>
  </si>
  <si>
    <t>Areniscas, arenas, recebo, gravas, arcillas</t>
  </si>
  <si>
    <t>ARE-510849</t>
  </si>
  <si>
    <t>Arenas (de rio), roca o piedra caliza, arcillas, carbón</t>
  </si>
  <si>
    <t>ARE-511999</t>
  </si>
  <si>
    <t>ARE-507978</t>
  </si>
  <si>
    <t>ARE-510602</t>
  </si>
  <si>
    <t>Roca o piedra caliza, arenas, arcillas, carbón</t>
  </si>
  <si>
    <t>ARE-510678</t>
  </si>
  <si>
    <t>ARE-512031</t>
  </si>
  <si>
    <t>Arenas (de rio), gravas (de rio), serpentinita, rocas de origen volcánico, puzolana, basalto, granito, areniscas, rocas de cuarcita, otras rocas y minerales de origen volcanico, yeso, anhidrita, roca o piedra caliza, roca o piedra coralina, arenas, rece</t>
  </si>
  <si>
    <t>ARE-512032</t>
  </si>
  <si>
    <t>Arenas, minerales de cobre y sus concentrados, minerales de platino (incluye platino, paladio, rutenio, rodio, osmio) y sus concentrados, minerales de plata y sus concentrados, minerales de oro y sus concentrados</t>
  </si>
  <si>
    <t>ARE-512044</t>
  </si>
  <si>
    <t>Minerales de hierro y sus concentrados, minerales de cobre y sus concentrados, minerales de platino (incluye platino, paladio, rutenio, rodio, osmio) y sus concentrados, minerales de plata y sus concentrados, minerales de oro y sus concentrados</t>
  </si>
  <si>
    <t>ARE-512045</t>
  </si>
  <si>
    <t>ZMI</t>
  </si>
  <si>
    <t xml:space="preserve">El analisis de esta figuara frente a la Frontera habilitada para APPA se realiza una vez se realiza la mesa de trabajo con la autoridad minera y si se manifiesta por parte de ellos el envio de la informacion se tiene encuenta dentro de el analisis cartografico y de cifras </t>
  </si>
  <si>
    <t>ZMCN</t>
  </si>
  <si>
    <t>Cuenta con Licencia Ambiental
(SI/NO)</t>
  </si>
  <si>
    <t>Aplica el Princippio de Coexistencia (SI/NO)</t>
  </si>
  <si>
    <t>Áreas de Prospectiva</t>
  </si>
  <si>
    <t>Contrato</t>
  </si>
  <si>
    <t>Se establece como criterio técnico la compatibilidad de uso del suelo frente a la actividad extractiva, considerando la etapa del contrato (exploración o producción), la existencia de infraestructura permanente o proyectada, y el área efectiva de interferencia técnica de los puntos de perforación, según radios de seguridad definidos. Se prioriza la permanencia de zonas con alta aptitud agropecuaria y uso agrícola consolidado dentro del APPA, permitiendo la coexistencia únicamente en sectores donde las operaciones hidrocarburíferas no representen una restricción significativa para la producción de alimentos. Asimismo, se deben valorar los riesgos ambientales asociados a la actividad extractiva, ponderando su impacto sobre la vocación productiva del suelo y la sostenibilidad territorial, favoreciendo decisiones que reduzcan la conflictividad socioambiental y aseguren la funcionalidad agroalimentaria del territorio.</t>
  </si>
  <si>
    <t>Sahagún </t>
  </si>
  <si>
    <t>0063 </t>
  </si>
  <si>
    <t>Producción</t>
  </si>
  <si>
    <t>Se respetan derechos adquiridos y situaciones juridicas consolidadas conforme lo dispone el articulo 58 de la constitucion politica. Se mantiene dentro de APPA  y se aplica estartegia de coexistencia.</t>
  </si>
  <si>
    <t>Pueblo Nuevo </t>
  </si>
  <si>
    <t>0245</t>
  </si>
  <si>
    <t>0308</t>
  </si>
  <si>
    <t>Sahagún</t>
  </si>
  <si>
    <t>Pueblo Nuevo</t>
  </si>
  <si>
    <t>Cereté</t>
  </si>
  <si>
    <t>Buenavista</t>
  </si>
  <si>
    <t>Estructura</t>
  </si>
  <si>
    <t>Infraestructura de transporte de hidrocarburos</t>
  </si>
  <si>
    <t>Se analizan elementos como la localización de estaciones de bombeo, sistemas de compresión, poliductos, oleoductos y demás instalaciones lineales o nodales, considerando su área de influencia directa, restricciones de uso asociadas (como franjas de seguridad) y el potencial de afectación a los procesos productivos agroalimentarios. En aquellos casos donde la infraestructura no implique ocupación significativa del suelo o donde sea técnicamente viable la coexistencia con actividades agropecuarias, se podrá contemplar su inclusión dentro del APPA bajo esquemas de manejo que minimicen los riesgos. Sin embargo, cuando se identifique una afectación sustancial, tanto por restricciones normativas como por limitaciones operativas para la producción de alimentos, se priorizará su exclusión del polígono final del APPA, en función de preservar la integridad del sistema agroproductivo y reducir conflictos de uso del suelo.</t>
  </si>
  <si>
    <t>LAM0062</t>
  </si>
  <si>
    <t xml:space="preserve">OLEODUCTO DEL ALTO MAGDALENA </t>
  </si>
  <si>
    <t>LAM0106</t>
  </si>
  <si>
    <t>GASODUCTO REGIONAL DEL DEPARTAMENTO DE CORDOBA</t>
  </si>
  <si>
    <t>LAM0241</t>
  </si>
  <si>
    <t>CONSTRUCCIÓN Y OPERACIÓN GASODUCTO DE LA COSTA ATLÁNTICA</t>
  </si>
  <si>
    <t>LAM0318</t>
  </si>
  <si>
    <t>OLEODUCTO CUSIANA LA BELLEZA VASCONIA COVEÑAS E INSTALACIONES ANEXAS</t>
  </si>
  <si>
    <t>Requiere Licencia Ambiental
(SI/NO)</t>
  </si>
  <si>
    <t>FA  condicionada - Habilitada para APPA (Ha)</t>
  </si>
  <si>
    <t>Criterio de decisión para el APPA (análisis juridico)</t>
  </si>
  <si>
    <t>Energía Solar: Proyecto GY SOLAR AURORA (Parque Solar Petalo de Córdoba I)</t>
  </si>
  <si>
    <t>PLANETA RICA </t>
  </si>
  <si>
    <t>OPERACIÓN </t>
  </si>
  <si>
    <t>Los proyectos de generación de energía solar fotovoltaica, en sus fases de desarrollo (construcción y operación ), serán excluidos del Área de Protección para la Producción de Alimentos (APPA) cuando se localicen en suelos clasificados con vocación agrícola o en áreas estratégicas destinadas a la seguridad y soberanía alimentaria. Esta determinación se fundamenta en el principio de prevalencia del uso agroproductivo del suelo establecido en los instrumentos de ordenamiento territorial y en las directrices de planificación sectorial. Adicionalmente, se considera que, a la fecha, no existe evidencia técnica concluyente que permita garantizar la total inocuidad de los posibles efectos asociados a la radiación reflejada, el incremento de temperatura superficial o el calor residual generado por la infraestructura fotovoltaica, sobre la productividad de los cultivos, las condiciones edáficas y la calidad e inocuidad de los alimentos producidos en dichas áreas. En este sentido, la exclusión se adopta bajo un criterio de precaución y de protección de la función agroalimentaria del territorio.</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</si>
  <si>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1997</t>
  </si>
  <si>
    <t>Energía Solar:Proyecto TIERRA LINDA</t>
  </si>
  <si>
    <t>CHINU </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</si>
  <si>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1998</t>
  </si>
  <si>
    <t>Energía Solar: Proyecto PETALO DE CORDOBA II</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</si>
  <si>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1999</t>
  </si>
  <si>
    <t>Energía Solar: Proyecto SOLAR PLANETA RICA</t>
  </si>
  <si>
    <t>29.8 - 39.8 </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</si>
  <si>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2000</t>
  </si>
  <si>
    <t>Energía Solar: Proyecto SOLAR ALEJANDRIA</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</si>
  <si>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2001</t>
  </si>
  <si>
    <t>Energía Solar: Proyecto San Jorge </t>
  </si>
  <si>
    <t>MONTELÍBANO</t>
  </si>
  <si>
    <t>PROYECTOS ASIGNADOS </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</si>
  <si>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2002</t>
  </si>
  <si>
    <t>Energía Solar: Proyecto El Espino</t>
  </si>
  <si>
    <t>SAHAGÚN
CIENAGA DE ORO</t>
  </si>
  <si>
    <t>PROYECTO ASIGNADO</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</si>
  <si>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2003</t>
  </si>
  <si>
    <t>Energía Solar: Proyecto Aries </t>
  </si>
  <si>
    <t>CHINU - SAHAGÚN</t>
  </si>
  <si>
    <t>CONSTRUCCION</t>
  </si>
  <si>
    <t>605,32
0,72</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</si>
  <si>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2004</t>
  </si>
  <si>
    <t>Parque Fotovoltaico Sol del Mar II de 9,9 MW y su Línea de Conexión a 34,5 kV a la Subestación Ayapel</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</si>
  <si>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2005</t>
  </si>
  <si>
    <t>Parque Solar Sol del Mar Ayapel (aprox)</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</si>
  <si>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2006</t>
  </si>
  <si>
    <t>PARQUE FOTOVOLTAICO CÓRDOBA 1 (CHINÚ 350 MW) - ESTUDIO DE IMPACTO AMBIENTAL PARQUE FOTOVOLTAICO CÓRDOBA 1 (CHINÚ 350 MW)</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</si>
  <si>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2007</t>
  </si>
  <si>
    <t>PARQUE SOLAR EL ESPINO 200 MW</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</si>
  <si>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2008</t>
  </si>
  <si>
    <t>EIA FOTOVOTAICA</t>
  </si>
  <si>
    <t>Cotorra</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</si>
  <si>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2009</t>
  </si>
  <si>
    <t>Parque Solar INTI La Apartada</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</si>
  <si>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2010</t>
  </si>
  <si>
    <t>Parque Solar La Unión Montería</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</si>
  <si>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2011</t>
  </si>
  <si>
    <t>Parque Solar Planeta Rica</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</si>
  <si>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2012</t>
  </si>
  <si>
    <t>GRANJA SOLAR INCORA LA RULETA</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</si>
  <si>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2013</t>
  </si>
  <si>
    <t>GRANJA SOLAR EL OBLIGADO</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</si>
  <si>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2014</t>
  </si>
  <si>
    <t>GRANJA SOLAR CARRILLO</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</si>
  <si>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2015</t>
  </si>
  <si>
    <t>20 Nuevo SUCOP</t>
  </si>
  <si>
    <t>Energía Solar: Parque Ligustro I</t>
  </si>
  <si>
    <t>Ciénaga de Oro
Pueblo Nuevo</t>
  </si>
  <si>
    <t>CONSTRUCCIÓN</t>
  </si>
  <si>
    <t>0,63
260,02</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</si>
  <si>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2016</t>
  </si>
  <si>
    <t>21 Nuevo SUCOP</t>
  </si>
  <si>
    <t>Energía Solar: Parque Ligustro II</t>
  </si>
  <si>
    <t>Ciénaga de Oro </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</si>
  <si>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2017</t>
  </si>
  <si>
    <t>22 Nuevo SUCOP</t>
  </si>
  <si>
    <t>Energía Solar: Parque Tangara</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</si>
  <si>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2018</t>
  </si>
  <si>
    <t>23 Nuevo SUCOP</t>
  </si>
  <si>
    <t>Energía Solar: Parque Campano </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</si>
  <si>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2019</t>
  </si>
  <si>
    <t>24 Nuevo SUCOP</t>
  </si>
  <si>
    <t>Energía Solar: Parque Summa II</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</si>
  <si>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2020</t>
  </si>
  <si>
    <t>25 Nuevo  NO SUCOP</t>
  </si>
  <si>
    <t xml:space="preserve">Energía Solar: Celsia Cordoba </t>
  </si>
  <si>
    <t>Cienga de Oro Pueblo Nuevo Sahagun</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</si>
  <si>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2021</t>
  </si>
  <si>
    <t>26 Nuevo  NO SUCOP</t>
  </si>
  <si>
    <t xml:space="preserve">Energía Solar: Montelibano </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</si>
  <si>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2022</t>
  </si>
  <si>
    <t>27 Nuevo NO SUCOP</t>
  </si>
  <si>
    <t xml:space="preserve">Energía Solar: Las Delicias </t>
  </si>
  <si>
    <t> La exclusión de los proyectos de generación de energía solar fotovoltaica del polígono que cobija la declaratoria del APPA procede respecto de aquellos proyectos que cuenten con delimitación geoespacial con información oficial de la Unidad de Planeación Minero-Energética (UPME); en tanto, constituyen situaciones jurídicas consolidadas anteriores al presente proceso de delimitación.
En tales casos, la exclusión responde al deber de respetar los derechos adquiridos y las situaciones jurídicas consolidadas, conforme con artículo 58 de la Constitución Política y a los principios de confianza legítima y seguridad jurídica. En concordancia con lo anterior, el artículo 6° del acto administrativo de la presente declaratoria establece que la delimitación del APPA no afecta derechos adquiridos ni actuaciones jurídicas consolidadas. 
Lo anterior, sin perjuicio de la prevalencia del uso agroproductivo del suelo como fundamento de la determinante, en virtud del artículo 32 de la Ley 2294 de 2023 que modificó el artículo 10 de la Ley 388 de 2023</t>
  </si>
  <si>
    <t xml:space="preserve">Analisis  Juridico </t>
  </si>
  <si>
    <t xml:space="preserve">Energía Geotérmica:
Se están explorando las zonas geotérmicas para la generación de electricidad y calefacción.
</t>
  </si>
  <si>
    <t xml:space="preserve">Energía Eólica:
Se están desarrollando parques eólicos, principalmente en zonas costeras y de montaña, para la generación de electricidad. 
</t>
  </si>
  <si>
    <t xml:space="preserve">Pequeños Aprovechamientos Hidroeléctricos (PCH):
Se están construyendo pequeñas centrales hidroeléctricas en ríos y arroyos para la generación de electricidad.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</si>
</sst>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2"/>
      <color theme="1"/>
      <name val="Aptos Narrow"/>
      <family val="2"/>
      <scheme val="minor"/>
    </font>
    <font>
      <b/>
      <sz val="8"/>
      <color rgb="FFFFFFFF"/>
      <name val="Verdana"/>
      <family val="2"/>
    </font>
    <font>
      <sz val="12"/>
      <color theme="1"/>
      <name val="Arial"/>
      <family val="2"/>
    </font>
    <font>
      <b/>
      <sz val="11"/>
      <color theme="1"/>
      <name val="Arial"/>
      <family val="2"/>
    </font>
    <font>
      <b/>
      <sz val="10"/>
      <color theme="1"/>
      <name val="Arial"/>
      <family val="2"/>
    </font>
    <font>
      <b/>
      <sz val="12"/>
      <color theme="1"/>
      <name val="Aptos Narrow"/>
      <family val="2"/>
      <scheme val="minor"/>
    </font>
    <font>
      <sz val="11"/>
      <color theme="1"/>
      <name val="Arial"/>
      <family val="2"/>
    </font>
    <font>
      <b/>
      <strike/>
      <sz val="8"/>
      <color rgb="FFFFFFFF"/>
      <name val="Verdana"/>
      <family val="2"/>
    </font>
    <font>
      <sz val="10"/>
      <color theme="1"/>
      <name val="Arial"/>
      <family val="2"/>
    </font>
    <font>
      <sz val="8"/>
      <name val="Aptos Narrow"/>
      <family val="2"/>
      <scheme val="minor"/>
    </font>
    <font>
      <sz val="10"/>
      <color rgb="FF000000"/>
      <name val="Arial"/>
      <family val="2"/>
    </font>
    <font>
      <sz val="10"/>
      <color rgb="FF000000"/>
      <name val="Verdana"/>
      <family val="2"/>
    </font>
    <font>
      <sz val="12"/>
      <color rgb="FF000000"/>
      <name val="Aptos Narrow"/>
      <family val="2"/>
    </font>
    <font>
      <b/>
      <sz val="10"/>
      <color rgb="FF000000"/>
      <name val="Arial"/>
      <family val="2"/>
    </font>
    <font>
      <sz val="9"/>
      <color rgb="FF000000"/>
      <name val="Verdana"/>
      <family val="2"/>
    </font>
    <font>
      <b/>
      <sz val="8"/>
      <color rgb="FFFFFFFF"/>
      <name val="Verdana Pro"/>
      <family val="2"/>
    </font>
    <font>
      <sz val="12"/>
      <color theme="1"/>
      <name val="Verdana Pro"/>
      <family val="2"/>
    </font>
    <font>
      <sz val="11"/>
      <color rgb="FF000000"/>
      <name val="Verdana Pro"/>
      <family val="2"/>
    </font>
    <font>
      <sz val="8"/>
      <color rgb="FF000000"/>
      <name val="Verdana Pro"/>
      <family val="2"/>
    </font>
    <font>
      <sz val="12"/>
      <color rgb="FF000000"/>
      <name val="Verdana Pro"/>
      <family val="2"/>
    </font>
    <font>
      <sz val="10"/>
      <color rgb="FF000000"/>
      <name val="Verdana Pro"/>
      <family val="2"/>
    </font>
    <font>
      <sz val="12"/>
      <color theme="1"/>
      <name val="Verdana"/>
      <family val="2"/>
    </font>
    <font>
      <sz val="11"/>
      <color theme="1"/>
      <name val="Verdana"/>
      <family val="2"/>
    </font>
    <font>
      <sz val="11"/>
      <color rgb="FF000000"/>
      <name val="Arial"/>
      <family val="2"/>
    </font>
    <font>
      <sz val="9"/>
      <color theme="1"/>
      <name val="Verdana"/>
      <family val="2"/>
    </font>
    <font>
      <sz val="10"/>
      <color theme="1"/>
      <name val="Aptos Narrow"/>
      <family val="2"/>
      <scheme val="minor"/>
    </font>
    <font>
      <sz val="10"/>
      <color rgb="FF000000"/>
      <name val="Aptos Narrow"/>
      <family val="2"/>
    </font>
    <font>
      <b/>
      <sz val="8"/>
      <color rgb="FFFFFFFF"/>
      <name val="Verdana"/>
      <family val="2"/>
      <charset val="1"/>
    </font>
    <font>
      <b/>
      <sz val="12"/>
      <color rgb="FF000000"/>
      <name val="Aptos Narrow"/>
      <family val="2"/>
      <charset val="1"/>
    </font>
    <font>
      <sz val="10"/>
      <color rgb="FF000000"/>
      <name val="Verdana"/>
      <family val="2"/>
      <charset val="1"/>
    </font>
    <font>
      <sz val="10"/>
      <name val="Verdana"/>
      <family val="2"/>
      <charset val="1"/>
    </font>
    <font>
      <sz val="12"/>
      <color rgb="FF000000"/>
      <name val="Aptos Narrow"/>
      <family val="2"/>
      <charset val="1"/>
    </font>
    <font>
      <sz val="9"/>
      <color rgb="FF000000"/>
      <name val="Verdana"/>
      <family val="2"/>
      <charset val="1"/>
    </font>
  </fonts>
  <fills count="5">
    <fill>
      <patternFill patternType="none"/>
    </fill>
    <fill>
      <patternFill patternType="gray125"/>
    </fill>
    <fill>
      <patternFill patternType="solid">
        <fgColor rgb="FF008640"/>
        <bgColor indexed="64"/>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theme="1"/>
      </left>
      <right style="thin">
        <color theme="1"/>
      </right>
      <top style="thin">
        <color theme="1"/>
      </top>
      <bottom style="thin">
        <color theme="1"/>
      </bottom>
      <diagonal/>
    </border>
    <border>
      <left/>
      <right style="thin">
        <color indexed="64"/>
      </right>
      <top style="thin">
        <color indexed="64"/>
      </top>
      <bottom style="thin">
        <color indexed="64"/>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indexed="64"/>
      </left>
      <right/>
      <top style="thin">
        <color indexed="64"/>
      </top>
      <bottom/>
      <diagonal/>
    </border>
    <border>
      <left style="thin">
        <color theme="1"/>
      </left>
      <right style="thin">
        <color theme="1"/>
      </right>
      <top style="thin">
        <color theme="1"/>
      </top>
      <bottom/>
      <diagonal/>
    </border>
    <border>
      <left/>
      <right style="thin">
        <color indexed="64"/>
      </right>
      <top style="thin">
        <color indexed="64"/>
      </top>
      <bottom/>
      <diagonal/>
    </border>
    <border>
      <left/>
      <right style="thin">
        <color theme="1"/>
      </right>
      <top style="thin">
        <color theme="1"/>
      </top>
      <bottom style="thin">
        <color theme="1"/>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indexed="64"/>
      </left>
      <right/>
      <top/>
      <bottom style="thin">
        <color indexed="64"/>
      </bottom>
      <diagonal/>
    </border>
    <border>
      <left/>
      <right style="thin">
        <color theme="1"/>
      </right>
      <top style="thin">
        <color theme="1"/>
      </top>
      <bottom/>
      <diagonal/>
    </border>
    <border>
      <left/>
      <right style="thin">
        <color rgb="FF000000"/>
      </right>
      <top style="thin">
        <color rgb="FF000000"/>
      </top>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000000"/>
      </left>
      <right style="thin">
        <color rgb="FF000000"/>
      </right>
      <top/>
      <bottom/>
      <diagonal/>
    </border>
    <border>
      <left style="thin">
        <color auto="1"/>
      </left>
      <right style="thin">
        <color auto="1"/>
      </right>
      <top/>
      <bottom style="thin">
        <color auto="1"/>
      </bottom>
      <diagonal/>
    </border>
    <border>
      <left/>
      <right/>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right/>
      <top style="thin">
        <color auto="1"/>
      </top>
      <bottom/>
      <diagonal/>
    </border>
    <border>
      <left/>
      <right style="thin">
        <color rgb="FF000000"/>
      </right>
      <top/>
      <bottom/>
      <diagonal/>
    </border>
    <border>
      <left style="thin">
        <color rgb="FFFFFFFF"/>
      </left>
      <right style="thin">
        <color rgb="FFFFFFFF"/>
      </right>
      <top style="thin">
        <color rgb="FFFFFFFF"/>
      </top>
      <bottom/>
      <diagonal/>
    </border>
    <border>
      <left style="thin">
        <color rgb="FF000000"/>
      </left>
      <right/>
      <top/>
      <bottom style="thin">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187">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wrapText="1"/>
    </xf>
    <xf numFmtId="0" fontId="0" fillId="0" borderId="1" xfId="0" applyBorder="1" applyAlignment="1">
      <alignment vertical="center" wrapText="1"/>
    </xf>
    <xf numFmtId="0" fontId="0" fillId="0" borderId="1" xfId="0" applyBorder="1"/>
    <xf numFmtId="0" fontId="5" fillId="0" borderId="1" xfId="0" applyFont="1" applyBorder="1" applyAlignment="1">
      <alignment horizontal="center" vertical="center"/>
    </xf>
    <xf numFmtId="0" fontId="6" fillId="0" borderId="1" xfId="0" applyFont="1" applyBorder="1" applyAlignment="1">
      <alignment horizontal="justify" vertical="center"/>
    </xf>
    <xf numFmtId="0" fontId="0" fillId="0" borderId="3" xfId="0" applyBorder="1"/>
    <xf numFmtId="0" fontId="0" fillId="0" borderId="4" xfId="0" applyBorder="1"/>
    <xf numFmtId="0" fontId="1" fillId="2" borderId="2" xfId="0" applyFont="1" applyFill="1" applyBorder="1" applyAlignment="1">
      <alignment horizontal="center" vertical="center" wrapText="1"/>
    </xf>
    <xf numFmtId="0" fontId="2" fillId="0" borderId="4" xfId="0" applyFont="1" applyBorder="1" applyAlignment="1">
      <alignment horizontal="center" vertical="center"/>
    </xf>
    <xf numFmtId="0" fontId="4" fillId="0" borderId="5" xfId="0" applyFont="1" applyBorder="1" applyAlignment="1">
      <alignment horizontal="center" vertical="center"/>
    </xf>
    <xf numFmtId="0" fontId="0" fillId="0" borderId="3" xfId="0" applyBorder="1" applyAlignment="1">
      <alignment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0" fillId="0" borderId="0" xfId="0" applyAlignment="1">
      <alignment wrapText="1"/>
    </xf>
    <xf numFmtId="0" fontId="2" fillId="0" borderId="6" xfId="0" applyFont="1" applyBorder="1" applyAlignment="1">
      <alignment horizontal="center" vertical="center"/>
    </xf>
    <xf numFmtId="0" fontId="4" fillId="0" borderId="6" xfId="0" applyFont="1" applyBorder="1" applyAlignment="1">
      <alignment horizontal="center" vertical="center"/>
    </xf>
    <xf numFmtId="0" fontId="0" fillId="0" borderId="6" xfId="0" applyBorder="1" applyAlignment="1">
      <alignment vertical="center" wrapText="1"/>
    </xf>
    <xf numFmtId="0" fontId="0" fillId="0" borderId="6" xfId="0" applyBorder="1"/>
    <xf numFmtId="0" fontId="0" fillId="0" borderId="6"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2" xfId="0" applyFont="1" applyBorder="1" applyAlignment="1">
      <alignment horizontal="center" vertical="center"/>
    </xf>
    <xf numFmtId="0" fontId="3" fillId="0" borderId="2" xfId="0" applyFont="1" applyBorder="1" applyAlignment="1">
      <alignment horizontal="center" vertical="center" wrapText="1"/>
    </xf>
    <xf numFmtId="0" fontId="0" fillId="0" borderId="2" xfId="0" applyBorder="1" applyAlignment="1">
      <alignment vertical="top" wrapText="1"/>
    </xf>
    <xf numFmtId="0" fontId="0" fillId="0" borderId="2" xfId="0" applyBorder="1" applyAlignment="1">
      <alignment horizontal="center" vertical="center" wrapText="1"/>
    </xf>
    <xf numFmtId="0" fontId="2" fillId="0" borderId="11" xfId="0" applyFont="1" applyBorder="1" applyAlignment="1">
      <alignment horizontal="center" vertical="center"/>
    </xf>
    <xf numFmtId="0" fontId="3" fillId="0" borderId="12" xfId="0" applyFont="1" applyBorder="1" applyAlignment="1">
      <alignment horizontal="center" vertical="center" wrapText="1"/>
    </xf>
    <xf numFmtId="0" fontId="0" fillId="0" borderId="13" xfId="0" applyBorder="1" applyAlignment="1">
      <alignment vertical="top" wrapText="1"/>
    </xf>
    <xf numFmtId="0" fontId="8" fillId="0" borderId="1" xfId="0" applyFont="1" applyBorder="1" applyAlignment="1">
      <alignment horizontal="center" vertical="center"/>
    </xf>
    <xf numFmtId="0" fontId="10" fillId="0" borderId="6" xfId="0" applyFont="1" applyBorder="1" applyAlignment="1">
      <alignment horizontal="center" vertical="center"/>
    </xf>
    <xf numFmtId="0" fontId="10" fillId="0" borderId="6" xfId="0" applyFont="1" applyBorder="1" applyAlignment="1">
      <alignment horizontal="center" vertical="center" wrapText="1"/>
    </xf>
    <xf numFmtId="0" fontId="8" fillId="0" borderId="1" xfId="0" applyFont="1" applyBorder="1" applyAlignment="1">
      <alignment vertical="top" wrapText="1"/>
    </xf>
    <xf numFmtId="0" fontId="0" fillId="0" borderId="6" xfId="0" applyBorder="1" applyAlignment="1">
      <alignment horizontal="center" vertical="center" wrapText="1"/>
    </xf>
    <xf numFmtId="0" fontId="1" fillId="2" borderId="4" xfId="0" applyFont="1" applyFill="1" applyBorder="1" applyAlignment="1">
      <alignment horizontal="center" vertical="center" wrapText="1"/>
    </xf>
    <xf numFmtId="0" fontId="11" fillId="0" borderId="0" xfId="0" applyFont="1" applyAlignment="1">
      <alignment horizontal="center" vertical="center"/>
    </xf>
    <xf numFmtId="0" fontId="0" fillId="0" borderId="14" xfId="0" applyBorder="1" applyAlignment="1">
      <alignment horizontal="center" vertical="center"/>
    </xf>
    <xf numFmtId="0" fontId="0" fillId="0" borderId="12" xfId="0" applyBorder="1" applyAlignment="1">
      <alignment horizontal="center" vertical="center"/>
    </xf>
    <xf numFmtId="49" fontId="0" fillId="0" borderId="6" xfId="0" applyNumberFormat="1" applyBorder="1" applyAlignment="1">
      <alignment horizontal="center" vertical="center"/>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6" fillId="0" borderId="0" xfId="0" applyFont="1" applyAlignment="1">
      <alignment horizontal="center" vertical="center" wrapText="1"/>
    </xf>
    <xf numFmtId="0" fontId="0" fillId="0" borderId="1" xfId="0" applyBorder="1" applyAlignment="1">
      <alignment horizontal="right" vertical="center"/>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2" fillId="0" borderId="1" xfId="0" applyFont="1" applyBorder="1" applyAlignment="1">
      <alignment horizontal="right" vertical="center"/>
    </xf>
    <xf numFmtId="0" fontId="17" fillId="4" borderId="4"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0" fillId="3" borderId="4" xfId="0" applyFill="1" applyBorder="1" applyAlignment="1">
      <alignment horizontal="center" vertical="center"/>
    </xf>
    <xf numFmtId="49" fontId="23" fillId="0" borderId="6" xfId="0" applyNumberFormat="1" applyFont="1" applyBorder="1" applyAlignment="1">
      <alignment horizontal="center" vertical="center"/>
    </xf>
    <xf numFmtId="49" fontId="0" fillId="0" borderId="19" xfId="0" applyNumberFormat="1" applyBorder="1" applyAlignment="1">
      <alignment horizontal="center" vertical="center"/>
    </xf>
    <xf numFmtId="0" fontId="21" fillId="0" borderId="1" xfId="0" applyFont="1" applyBorder="1" applyAlignment="1">
      <alignment horizontal="right" vertical="center"/>
    </xf>
    <xf numFmtId="0" fontId="21" fillId="0" borderId="1" xfId="0" applyFont="1" applyBorder="1" applyAlignment="1">
      <alignment horizontal="right" vertical="center" wrapText="1"/>
    </xf>
    <xf numFmtId="0" fontId="24" fillId="0" borderId="1" xfId="0" applyFont="1" applyBorder="1" applyAlignment="1">
      <alignment vertical="center"/>
    </xf>
    <xf numFmtId="0" fontId="8" fillId="0" borderId="1" xfId="0" applyFont="1" applyBorder="1" applyAlignment="1">
      <alignment vertical="top"/>
    </xf>
    <xf numFmtId="0" fontId="24" fillId="0" borderId="1" xfId="0" applyFont="1" applyBorder="1" applyAlignment="1">
      <alignment horizontal="center" vertical="center"/>
    </xf>
    <xf numFmtId="0" fontId="8" fillId="0" borderId="1" xfId="0" applyFont="1" applyBorder="1" applyAlignment="1">
      <alignment horizontal="right" vertical="center"/>
    </xf>
    <xf numFmtId="0" fontId="24" fillId="0" borderId="1" xfId="0" applyFont="1" applyBorder="1" applyAlignment="1">
      <alignment horizontal="right" vertical="center"/>
    </xf>
    <xf numFmtId="0" fontId="0" fillId="0" borderId="1" xfId="0" applyBorder="1" applyAlignment="1">
      <alignment vertical="center"/>
    </xf>
    <xf numFmtId="0" fontId="24" fillId="0" borderId="1" xfId="0" applyFont="1" applyBorder="1" applyAlignment="1">
      <alignment horizontal="center" vertical="center" wrapText="1"/>
    </xf>
    <xf numFmtId="0" fontId="25" fillId="0" borderId="1" xfId="0" applyFont="1" applyBorder="1" applyAlignment="1">
      <alignment horizontal="center" vertical="center"/>
    </xf>
    <xf numFmtId="0" fontId="0" fillId="0" borderId="19" xfId="0" applyBorder="1" applyAlignment="1">
      <alignment horizontal="center" vertical="center"/>
    </xf>
    <xf numFmtId="0" fontId="11" fillId="0" borderId="16" xfId="0" applyFont="1" applyBorder="1" applyAlignment="1">
      <alignment horizontal="center" vertical="center"/>
    </xf>
    <xf numFmtId="0" fontId="11" fillId="0" borderId="20" xfId="0" applyFont="1" applyBorder="1" applyAlignment="1">
      <alignment horizontal="center" vertical="center"/>
    </xf>
    <xf numFmtId="0" fontId="21" fillId="0" borderId="7" xfId="0" applyFont="1" applyBorder="1" applyAlignment="1">
      <alignment horizontal="justify" vertical="center"/>
    </xf>
    <xf numFmtId="0" fontId="24" fillId="0" borderId="1" xfId="0" applyFont="1" applyBorder="1" applyAlignment="1">
      <alignment horizontal="justify" vertical="center"/>
    </xf>
    <xf numFmtId="0" fontId="24" fillId="0" borderId="1" xfId="0" applyFont="1" applyBorder="1" applyAlignment="1">
      <alignment horizontal="right" vertical="center" wrapText="1"/>
    </xf>
    <xf numFmtId="0" fontId="14" fillId="0" borderId="1" xfId="0" applyFont="1" applyBorder="1" applyAlignment="1">
      <alignment horizontal="right" vertical="center"/>
    </xf>
    <xf numFmtId="0" fontId="26" fillId="0" borderId="1" xfId="0" applyFont="1" applyBorder="1" applyAlignment="1">
      <alignment wrapText="1"/>
    </xf>
    <xf numFmtId="0" fontId="12" fillId="0" borderId="1" xfId="0" applyFont="1" applyBorder="1"/>
    <xf numFmtId="0" fontId="12" fillId="0" borderId="1" xfId="0" applyFont="1" applyBorder="1" applyAlignment="1">
      <alignment horizontal="center" vertical="center"/>
    </xf>
    <xf numFmtId="0" fontId="14" fillId="0" borderId="0" xfId="0" applyFont="1" applyAlignment="1">
      <alignment horizontal="center" vertical="center"/>
    </xf>
    <xf numFmtId="0" fontId="14" fillId="0" borderId="1" xfId="0" applyFont="1" applyBorder="1" applyAlignment="1">
      <alignment horizontal="center" vertical="center"/>
    </xf>
    <xf numFmtId="0" fontId="11" fillId="0" borderId="1" xfId="0" applyFont="1" applyBorder="1" applyAlignment="1">
      <alignment horizontal="left" vertical="center" wrapText="1"/>
    </xf>
    <xf numFmtId="0" fontId="13" fillId="0" borderId="1" xfId="0" applyFont="1" applyBorder="1" applyAlignment="1">
      <alignment horizontal="left" vertical="center"/>
    </xf>
    <xf numFmtId="0" fontId="26" fillId="0" borderId="1" xfId="0" applyFont="1" applyBorder="1" applyAlignment="1">
      <alignment horizontal="left" vertical="center" wrapText="1"/>
    </xf>
    <xf numFmtId="0" fontId="11" fillId="0" borderId="7" xfId="0" applyFont="1" applyBorder="1"/>
    <xf numFmtId="0" fontId="11" fillId="0" borderId="7" xfId="0" applyFont="1" applyBorder="1" applyAlignment="1">
      <alignment wrapText="1"/>
    </xf>
    <xf numFmtId="0" fontId="26" fillId="0" borderId="7" xfId="0" applyFont="1" applyBorder="1"/>
    <xf numFmtId="0" fontId="26" fillId="0" borderId="16" xfId="0" applyFont="1" applyBorder="1"/>
    <xf numFmtId="0" fontId="26" fillId="0" borderId="16" xfId="0" applyFont="1" applyBorder="1" applyAlignment="1">
      <alignment wrapText="1"/>
    </xf>
    <xf numFmtId="0" fontId="11" fillId="0" borderId="15" xfId="0" applyFont="1" applyBorder="1"/>
    <xf numFmtId="0" fontId="11" fillId="0" borderId="15" xfId="0" applyFont="1" applyBorder="1" applyAlignment="1">
      <alignment wrapText="1"/>
    </xf>
    <xf numFmtId="0" fontId="26" fillId="0" borderId="15" xfId="0" applyFont="1" applyBorder="1"/>
    <xf numFmtId="0" fontId="26" fillId="0" borderId="17" xfId="0" applyFont="1" applyBorder="1"/>
    <xf numFmtId="0" fontId="26" fillId="0" borderId="17" xfId="0" applyFont="1" applyBorder="1" applyAlignment="1">
      <alignment wrapText="1"/>
    </xf>
    <xf numFmtId="0" fontId="13" fillId="0" borderId="7" xfId="0" applyFont="1" applyBorder="1" applyAlignment="1">
      <alignment vertical="center"/>
    </xf>
    <xf numFmtId="0" fontId="26" fillId="0" borderId="7" xfId="0" applyFont="1" applyBorder="1" applyAlignment="1">
      <alignment vertical="center" wrapText="1"/>
    </xf>
    <xf numFmtId="0" fontId="13" fillId="0" borderId="15" xfId="0" applyFont="1" applyBorder="1" applyAlignment="1">
      <alignment vertical="center"/>
    </xf>
    <xf numFmtId="0" fontId="26" fillId="0" borderId="15" xfId="0" applyFont="1" applyBorder="1" applyAlignment="1">
      <alignment vertical="center" wrapText="1"/>
    </xf>
    <xf numFmtId="0" fontId="11" fillId="0" borderId="7" xfId="0" applyFont="1" applyBorder="1" applyAlignment="1">
      <alignment horizontal="center" vertical="center"/>
    </xf>
    <xf numFmtId="0" fontId="11" fillId="0" borderId="15" xfId="0" applyFont="1" applyBorder="1" applyAlignment="1">
      <alignment horizontal="center" vertical="center"/>
    </xf>
    <xf numFmtId="0" fontId="10" fillId="0" borderId="1" xfId="0" applyFont="1" applyBorder="1" applyAlignment="1">
      <alignment horizontal="center" vertical="center"/>
    </xf>
    <xf numFmtId="0" fontId="15" fillId="2" borderId="7" xfId="0"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4" borderId="15"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9" fillId="4" borderId="7" xfId="0" applyFont="1" applyFill="1" applyBorder="1" applyAlignment="1">
      <alignment horizontal="center" vertical="center" wrapText="1"/>
    </xf>
    <xf numFmtId="0" fontId="16" fillId="4" borderId="0" xfId="0" applyFont="1" applyFill="1" applyAlignment="1">
      <alignment horizontal="center" vertical="center" wrapText="1"/>
    </xf>
    <xf numFmtId="0" fontId="0" fillId="4" borderId="1" xfId="0" applyFill="1" applyBorder="1"/>
    <xf numFmtId="0" fontId="20" fillId="4" borderId="7" xfId="0" applyFont="1" applyFill="1" applyBorder="1" applyAlignment="1">
      <alignment horizontal="center" vertical="center" wrapText="1"/>
    </xf>
    <xf numFmtId="0" fontId="28" fillId="0" borderId="23" xfId="0" applyFont="1" applyBorder="1" applyAlignment="1">
      <alignment horizontal="center" vertical="center"/>
    </xf>
    <xf numFmtId="0" fontId="29" fillId="0" borderId="0" xfId="0" applyFont="1" applyAlignment="1">
      <alignment horizontal="center" vertical="center" wrapText="1"/>
    </xf>
    <xf numFmtId="0" fontId="30" fillId="0" borderId="24" xfId="0" applyFont="1" applyBorder="1" applyAlignment="1">
      <alignment horizontal="center" vertical="center" wrapText="1" readingOrder="1"/>
    </xf>
    <xf numFmtId="0" fontId="30" fillId="0" borderId="15" xfId="0" applyFont="1" applyBorder="1" applyAlignment="1">
      <alignment horizontal="center" vertical="center" wrapText="1" readingOrder="1"/>
    </xf>
    <xf numFmtId="0" fontId="29" fillId="0" borderId="25" xfId="0" applyFont="1" applyBorder="1" applyAlignment="1">
      <alignment horizontal="center" vertical="center"/>
    </xf>
    <xf numFmtId="0" fontId="30" fillId="0" borderId="4" xfId="0" applyFont="1" applyBorder="1" applyAlignment="1">
      <alignment horizontal="center" vertical="center" wrapText="1" readingOrder="1"/>
    </xf>
    <xf numFmtId="0" fontId="30" fillId="0" borderId="18" xfId="0" applyFont="1" applyBorder="1" applyAlignment="1">
      <alignment horizontal="center" vertical="center" wrapText="1" readingOrder="1"/>
    </xf>
    <xf numFmtId="0" fontId="29" fillId="0" borderId="3" xfId="0" applyFont="1" applyBorder="1" applyAlignment="1">
      <alignment horizontal="center" vertical="center"/>
    </xf>
    <xf numFmtId="0" fontId="29" fillId="0" borderId="17" xfId="0" applyFont="1" applyBorder="1" applyAlignment="1">
      <alignment horizontal="center" vertical="center"/>
    </xf>
    <xf numFmtId="0" fontId="32" fillId="0" borderId="36" xfId="0" applyFont="1" applyBorder="1" applyAlignment="1">
      <alignment vertical="center" wrapText="1"/>
    </xf>
    <xf numFmtId="0" fontId="32" fillId="0" borderId="36" xfId="0" applyFont="1" applyBorder="1" applyAlignment="1">
      <alignment vertical="top" wrapText="1"/>
    </xf>
    <xf numFmtId="0" fontId="28" fillId="0" borderId="26" xfId="0" applyFont="1" applyBorder="1" applyAlignment="1">
      <alignment horizontal="center" vertical="center"/>
    </xf>
    <xf numFmtId="0" fontId="29" fillId="0" borderId="27" xfId="0" applyFont="1" applyBorder="1" applyAlignment="1">
      <alignment horizontal="center" vertical="center" wrapText="1"/>
    </xf>
    <xf numFmtId="0" fontId="29" fillId="0" borderId="28" xfId="0" applyFont="1" applyBorder="1" applyAlignment="1">
      <alignment horizontal="center" vertical="center"/>
    </xf>
    <xf numFmtId="0" fontId="28" fillId="0" borderId="28" xfId="0" applyFont="1" applyBorder="1" applyAlignment="1">
      <alignment horizontal="center" vertical="center"/>
    </xf>
    <xf numFmtId="0" fontId="29" fillId="0" borderId="25" xfId="0" applyFont="1" applyBorder="1" applyAlignment="1">
      <alignment horizontal="center" vertical="center" wrapText="1"/>
    </xf>
    <xf numFmtId="0" fontId="31" fillId="0" borderId="1" xfId="0" applyFont="1" applyBorder="1" applyAlignment="1">
      <alignment horizontal="center" vertical="center"/>
    </xf>
    <xf numFmtId="0" fontId="30" fillId="0" borderId="7" xfId="0" applyFont="1" applyBorder="1" applyAlignment="1">
      <alignment horizontal="center" vertical="center" wrapText="1" readingOrder="1"/>
    </xf>
    <xf numFmtId="0" fontId="29" fillId="0" borderId="16" xfId="0" applyFont="1" applyBorder="1" applyAlignment="1">
      <alignment horizontal="center" vertical="center"/>
    </xf>
    <xf numFmtId="0" fontId="30" fillId="0" borderId="33" xfId="0" applyFont="1" applyBorder="1" applyAlignment="1">
      <alignment horizontal="center" vertical="center" wrapText="1" readingOrder="1"/>
    </xf>
    <xf numFmtId="0" fontId="30" fillId="0" borderId="11" xfId="0" applyFont="1" applyBorder="1" applyAlignment="1">
      <alignment horizontal="center" vertical="center" wrapText="1" readingOrder="1"/>
    </xf>
    <xf numFmtId="0" fontId="31" fillId="0" borderId="16" xfId="0" applyFont="1" applyBorder="1" applyAlignment="1">
      <alignment horizontal="center" vertical="center"/>
    </xf>
    <xf numFmtId="0" fontId="29" fillId="0" borderId="20" xfId="0" applyFont="1" applyBorder="1" applyAlignment="1">
      <alignment horizontal="center" vertical="center"/>
    </xf>
    <xf numFmtId="0" fontId="29" fillId="0" borderId="27" xfId="0" applyFont="1" applyBorder="1" applyAlignment="1">
      <alignment horizontal="center" vertical="center"/>
    </xf>
    <xf numFmtId="0" fontId="32" fillId="0" borderId="36" xfId="0" applyFont="1" applyBorder="1" applyAlignment="1">
      <alignment horizontal="left" vertical="center" wrapText="1"/>
    </xf>
    <xf numFmtId="0" fontId="32" fillId="0" borderId="5" xfId="0" applyFont="1" applyBorder="1" applyAlignment="1">
      <alignment vertical="center" wrapText="1"/>
    </xf>
    <xf numFmtId="0" fontId="31" fillId="0" borderId="28" xfId="0" applyFont="1" applyBorder="1" applyAlignment="1">
      <alignment horizontal="center" vertical="center" wrapText="1"/>
    </xf>
    <xf numFmtId="0" fontId="31" fillId="0" borderId="28" xfId="0" applyFont="1" applyBorder="1" applyAlignment="1">
      <alignment horizontal="center" vertical="center"/>
    </xf>
    <xf numFmtId="0" fontId="31" fillId="0" borderId="17" xfId="0" applyFont="1" applyBorder="1" applyAlignment="1">
      <alignment horizontal="center" vertical="center"/>
    </xf>
    <xf numFmtId="0" fontId="32" fillId="0" borderId="38" xfId="0" applyFont="1" applyBorder="1" applyAlignment="1">
      <alignment vertical="center" wrapText="1"/>
    </xf>
    <xf numFmtId="0" fontId="28" fillId="0" borderId="3" xfId="0" applyFont="1" applyBorder="1" applyAlignment="1">
      <alignment horizontal="center" vertical="center"/>
    </xf>
    <xf numFmtId="0" fontId="29" fillId="0" borderId="29" xfId="0" applyFont="1" applyBorder="1" applyAlignment="1">
      <alignment horizontal="center" vertical="center" wrapText="1"/>
    </xf>
    <xf numFmtId="0" fontId="30" fillId="0" borderId="30" xfId="0" applyFont="1" applyBorder="1" applyAlignment="1">
      <alignment horizontal="center" vertical="center" wrapText="1" readingOrder="1"/>
    </xf>
    <xf numFmtId="0" fontId="30" fillId="0" borderId="31" xfId="0" applyFont="1" applyBorder="1" applyAlignment="1">
      <alignment horizontal="center" vertical="center" wrapText="1" readingOrder="1"/>
    </xf>
    <xf numFmtId="0" fontId="29" fillId="0" borderId="0" xfId="0" applyFont="1" applyAlignment="1">
      <alignment horizontal="center" vertical="center"/>
    </xf>
    <xf numFmtId="0" fontId="30" fillId="0" borderId="32" xfId="0" applyFont="1" applyBorder="1" applyAlignment="1">
      <alignment horizontal="center" vertical="center" wrapText="1" readingOrder="1"/>
    </xf>
    <xf numFmtId="0" fontId="29" fillId="0" borderId="23" xfId="0" applyFont="1" applyBorder="1" applyAlignment="1">
      <alignment horizontal="center" vertical="center"/>
    </xf>
    <xf numFmtId="0" fontId="29" fillId="0" borderId="34" xfId="0" applyFont="1" applyBorder="1" applyAlignment="1">
      <alignment horizontal="center" vertical="center"/>
    </xf>
    <xf numFmtId="0" fontId="30" fillId="0" borderId="13" xfId="0" applyFont="1" applyBorder="1" applyAlignment="1">
      <alignment horizontal="center" vertical="center" wrapText="1" readingOrder="1"/>
    </xf>
    <xf numFmtId="0" fontId="31" fillId="0" borderId="34" xfId="0" applyFont="1" applyBorder="1" applyAlignment="1">
      <alignment horizontal="center" vertical="center" wrapText="1"/>
    </xf>
    <xf numFmtId="0" fontId="31" fillId="0" borderId="34" xfId="0" applyFont="1" applyBorder="1" applyAlignment="1">
      <alignment horizontal="center" vertical="center"/>
    </xf>
    <xf numFmtId="0" fontId="28" fillId="0" borderId="1" xfId="0" applyFont="1" applyBorder="1" applyAlignment="1">
      <alignment horizontal="center" vertical="center"/>
    </xf>
    <xf numFmtId="0" fontId="30" fillId="0" borderId="2" xfId="0" applyFont="1" applyBorder="1" applyAlignment="1">
      <alignment horizontal="center" vertical="center" wrapText="1" readingOrder="1"/>
    </xf>
    <xf numFmtId="0" fontId="31" fillId="0" borderId="16" xfId="0" applyFont="1" applyBorder="1" applyAlignment="1">
      <alignment horizontal="center" vertical="center" wrapText="1"/>
    </xf>
    <xf numFmtId="0" fontId="27" fillId="2" borderId="1" xfId="0" applyFont="1" applyFill="1" applyBorder="1" applyAlignment="1">
      <alignment horizontal="center" vertical="center" wrapText="1"/>
    </xf>
    <xf numFmtId="0" fontId="27" fillId="2" borderId="21" xfId="0" applyFont="1" applyFill="1" applyBorder="1" applyAlignment="1">
      <alignment horizontal="center" vertical="center" wrapText="1"/>
    </xf>
    <xf numFmtId="0" fontId="27" fillId="2" borderId="22" xfId="0" applyFont="1" applyFill="1" applyBorder="1" applyAlignment="1">
      <alignment horizontal="center" vertical="center" wrapText="1"/>
    </xf>
    <xf numFmtId="0" fontId="27" fillId="2" borderId="35" xfId="0" applyFont="1" applyFill="1" applyBorder="1" applyAlignment="1">
      <alignment horizontal="center" vertical="center" wrapText="1"/>
    </xf>
    <xf numFmtId="0" fontId="31" fillId="0" borderId="17" xfId="0" applyFont="1" applyBorder="1" applyAlignment="1">
      <alignment horizontal="center" vertical="center" wrapText="1"/>
    </xf>
    <xf numFmtId="0" fontId="32" fillId="0" borderId="37" xfId="0" applyFont="1" applyBorder="1" applyAlignment="1">
      <alignment vertical="center" wrapText="1"/>
    </xf>
    <xf numFmtId="0" fontId="32" fillId="0" borderId="38" xfId="0" applyFont="1" applyBorder="1" applyAlignment="1">
      <alignment horizontal="left" vertical="center" wrapText="1"/>
    </xf>
    <xf numFmtId="0" fontId="29" fillId="0" borderId="16"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20" xfId="0" applyFont="1" applyBorder="1" applyAlignment="1">
      <alignment horizontal="center" vertical="center" wrapText="1"/>
    </xf>
    <xf numFmtId="0" fontId="30" fillId="0" borderId="1" xfId="0" applyFont="1" applyBorder="1" applyAlignment="1">
      <alignment horizontal="center" vertical="center" wrapText="1" readingOrder="1"/>
    </xf>
    <xf numFmtId="0" fontId="29" fillId="0" borderId="26" xfId="0" applyFont="1" applyBorder="1" applyAlignment="1">
      <alignment horizontal="center" vertical="center"/>
    </xf>
    <xf numFmtId="0" fontId="28" fillId="0" borderId="28" xfId="0" applyFont="1" applyBorder="1" applyAlignment="1">
      <alignment horizontal="center" vertical="center" wrapText="1"/>
    </xf>
    <xf numFmtId="0" fontId="32" fillId="0" borderId="3" xfId="0" applyFont="1" applyBorder="1" applyAlignment="1">
      <alignment vertical="center" wrapText="1"/>
    </xf>
    <xf numFmtId="0" fontId="28" fillId="0" borderId="3" xfId="0" applyFont="1" applyBorder="1" applyAlignment="1">
      <alignment horizontal="center" vertical="center" wrapText="1"/>
    </xf>
    <xf numFmtId="0" fontId="28" fillId="0" borderId="23" xfId="0" applyFont="1" applyBorder="1" applyAlignment="1">
      <alignment horizontal="center" vertical="center" wrapText="1"/>
    </xf>
    <xf numFmtId="0" fontId="29" fillId="0" borderId="3" xfId="0" applyFont="1" applyBorder="1" applyAlignment="1">
      <alignment horizontal="center" vertical="center" wrapText="1"/>
    </xf>
    <xf numFmtId="0" fontId="31" fillId="0" borderId="20" xfId="0" applyFont="1" applyBorder="1" applyAlignment="1">
      <alignment horizontal="center" vertical="center"/>
    </xf>
    <xf numFmtId="0" fontId="32" fillId="0" borderId="26" xfId="0" applyFont="1" applyBorder="1" applyAlignment="1">
      <alignment vertical="center" wrapText="1"/>
    </xf>
    <xf numFmtId="0" fontId="32" fillId="0" borderId="28" xfId="0" applyFont="1" applyBorder="1" applyAlignment="1">
      <alignment vertical="center" wrapText="1"/>
    </xf>
    <xf numFmtId="0" fontId="0" fillId="0" borderId="3" xfId="0" applyBorder="1" applyAlignment="1">
      <alignment horizontal="center" vertical="center" wrapText="1"/>
    </xf>
    <xf numFmtId="0" fontId="31" fillId="0" borderId="3" xfId="0" applyFont="1" applyBorder="1" applyAlignment="1">
      <alignment horizontal="center" vertical="center"/>
    </xf>
    <xf numFmtId="0" fontId="0" fillId="0" borderId="16" xfId="0" applyBorder="1"/>
    <xf numFmtId="0" fontId="30" fillId="0" borderId="3" xfId="0" applyFont="1" applyBorder="1" applyAlignment="1">
      <alignment horizontal="center" vertical="center" wrapText="1" readingOrder="1"/>
    </xf>
    <xf numFmtId="0" fontId="32" fillId="0" borderId="16" xfId="0" applyFont="1" applyBorder="1" applyAlignment="1">
      <alignment vertical="center" wrapText="1"/>
    </xf>
    <xf numFmtId="0" fontId="0" fillId="0" borderId="26" xfId="0" applyBorder="1"/>
    <xf numFmtId="0" fontId="0" fillId="0" borderId="3" xfId="0" applyBorder="1" applyAlignment="1">
      <alignment horizontal="center" vertical="center"/>
    </xf>
    <xf numFmtId="0" fontId="29" fillId="0" borderId="5" xfId="0" applyFont="1" applyBorder="1" applyAlignment="1">
      <alignment horizontal="center" vertical="center"/>
    </xf>
    <xf numFmtId="0" fontId="30" fillId="0" borderId="5" xfId="0" applyFont="1" applyBorder="1" applyAlignment="1">
      <alignment horizontal="center" vertical="center" wrapText="1" readingOrder="1"/>
    </xf>
    <xf numFmtId="0" fontId="31" fillId="0" borderId="26" xfId="0" applyFont="1" applyBorder="1" applyAlignment="1">
      <alignment horizontal="center" vertical="center"/>
    </xf>
    <xf numFmtId="0" fontId="0" fillId="0" borderId="5" xfId="0" applyBorder="1" applyAlignment="1">
      <alignment horizontal="center" vertic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31"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Karen Elizabeth Agudelo Rincon" id="{8CC6AD6C-6089-4343-9419-AA31707A4E33}" userId="S::karen.agudelo@upra.gov.co::6fb4f27e-6437-4d51-81b3-2a6b1662f31e" providerId="AD"/>
  <person displayName="Mario Augusto Dominguez Hernandez" id="{6E57C66D-AF69-447E-BD61-4708069CCCD4}" userId="S::mario.dominguez@upra.gov.co::c4f9146d-afb9-4947-8e91-25b424c8a7cf"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N2" dT="2025-05-30T17:14:30.42" personId="{6E57C66D-AF69-447E-BD61-4708069CCCD4}" id="{42B1D94E-88A7-714F-A0E5-5542CF2E23E2}">
    <text>Se recomienda precisar a qué se refiere esta variable, teniendo en cuenta que el análisis se centra al interior de la feontera agrícola habilitada para APPA.</text>
  </threadedComment>
  <threadedComment ref="O2" dT="2025-05-30T17:15:53.20" personId="{6E57C66D-AF69-447E-BD61-4708069CCCD4}" id="{3E310D93-979F-E445-A40E-5C92966F3286}">
    <text>Se recomienda precisar a qué se refiere esta variable. ¿Hace alusión si está área se elimina del APPA?</text>
  </threadedComment>
  <threadedComment ref="P2" dT="2025-05-30T17:17:09.49" personId="{6E57C66D-AF69-447E-BD61-4708069CCCD4}" id="{10C20CC5-9264-1748-ACFA-CA1B3600708F}">
    <text>Se recomienda separa el análisis jurídico del análisis técnico.</text>
  </threadedComment>
  <threadedComment ref="P2" dT="2025-05-31T19:26:21.21" personId="{8CC6AD6C-6089-4343-9419-AA31707A4E33}" id="{6D8AF337-F7D4-0444-A458-D54128716FE0}" parentId="{10C20CC5-9264-1748-ACFA-CA1B3600708F}">
    <text>Ajustado</text>
  </threadedComment>
  <threadedComment ref="R2" dT="2025-05-30T17:20:10.64" personId="{6E57C66D-AF69-447E-BD61-4708069CCCD4}" id="{DE118A25-CC67-0640-A8CA-6D25930681F2}">
    <text>Se recomienda incluir un atributo donde se registre la ruta del repositorio donde se almacena la información de cada figura.</text>
  </threadedComment>
</ThreadedComments>
</file>

<file path=xl/threadedComments/threadedComment2.xml><?xml version="1.0" encoding="utf-8"?>
<ThreadedComments xmlns="http://schemas.microsoft.com/office/spreadsheetml/2018/threadedcomments" xmlns:x="http://schemas.openxmlformats.org/spreadsheetml/2006/main">
  <threadedComment ref="M2" dT="2025-05-30T17:14:30.42" personId="{6E57C66D-AF69-447E-BD61-4708069CCCD4}" id="{5D68887F-E294-DA4E-AA21-B82DA3FF8DAD}">
    <text>Se recomienda precisar a qué se refiere esta variable, teniendo en cuenta que el análisis se centra al interior de la feontera agrícola habilitada para APPA.</text>
  </threadedComment>
  <threadedComment ref="N2" dT="2025-05-30T17:15:53.20" personId="{6E57C66D-AF69-447E-BD61-4708069CCCD4}" id="{38B6994A-C36A-D841-B857-69542FE4DA57}">
    <text>Se recomienda precisar a qué se refiere esta variable. ¿Hace alusión si está área se elimina del APPA?</text>
  </threadedComment>
  <threadedComment ref="O2" dT="2025-05-30T17:17:09.49" personId="{6E57C66D-AF69-447E-BD61-4708069CCCD4}" id="{F5356442-CCBA-4744-9725-051CE8812652}">
    <text>Se recomienda separa el análisis jurídico del análisis técnico.</text>
  </threadedComment>
  <threadedComment ref="O2" dT="2025-05-31T19:26:21.21" personId="{8CC6AD6C-6089-4343-9419-AA31707A4E33}" id="{DE0D514E-39D2-694C-8BED-5315BE6EF547}" parentId="{F5356442-CCBA-4744-9725-051CE8812652}">
    <text>Ajustado</text>
  </threadedComment>
  <threadedComment ref="Q2" dT="2025-05-30T17:20:10.64" personId="{6E57C66D-AF69-447E-BD61-4708069CCCD4}" id="{85D76BF1-9DB6-5443-8C21-75A58BDD8089}">
    <text>Se recomienda incluir un atributo donde se registre la ruta del repositorio donde se almacena la información de cada figura.</text>
  </threadedComment>
</ThreadedComments>
</file>

<file path=xl/threadedComments/threadedComment3.xml><?xml version="1.0" encoding="utf-8"?>
<ThreadedComments xmlns="http://schemas.microsoft.com/office/spreadsheetml/2018/threadedcomments" xmlns:x="http://schemas.openxmlformats.org/spreadsheetml/2006/main">
  <threadedComment ref="A2" dT="2025-05-30T17:18:43.25" personId="{6E57C66D-AF69-447E-BD61-4708069CCCD4}" id="{A3A4279F-B6B1-4896-9D70-C2111C87AF6F}">
    <text>Se recomienda incluir las ZMCN y demás figuras que puedan existir en el territorio.</text>
  </threadedComment>
  <threadedComment ref="A2" dT="2025-05-31T19:33:32.13" personId="{8CC6AD6C-6089-4343-9419-AA31707A4E33}" id="{56DBD2D9-B57F-4026-B7DE-FB30F14779B4}" parentId="{A3A4279F-B6B1-4896-9D70-C2111C87AF6F}">
    <text>Ajustado</text>
  </threadedComment>
</ThreadedComments>
</file>

<file path=xl/threadedComments/threadedComment4.xml><?xml version="1.0" encoding="utf-8"?>
<ThreadedComments xmlns="http://schemas.microsoft.com/office/spreadsheetml/2018/threadedcomments" xmlns:x="http://schemas.openxmlformats.org/spreadsheetml/2006/main">
  <threadedComment ref="K2" dT="2025-05-30T17:32:30.36" personId="{6E57C66D-AF69-447E-BD61-4708069CCCD4}" id="{2EACF283-7660-7442-BD7B-CEED4D0A74D4}">
    <text>Mismas recomendaciones de la matriz del sector minería.</text>
  </threadedComment>
  <threadedComment ref="K2" dT="2025-05-31T19:28:34.71" personId="{8CC6AD6C-6089-4343-9419-AA31707A4E33}" id="{85329D4A-6CC8-B943-8767-8E33882A4E4B}" parentId="{2EACF283-7660-7442-BD7B-CEED4D0A74D4}">
    <text>Ajustado</text>
  </threadedComment>
</ThreadedComments>
</file>

<file path=xl/threadedComments/threadedComment5.xml><?xml version="1.0" encoding="utf-8"?>
<ThreadedComments xmlns="http://schemas.microsoft.com/office/spreadsheetml/2018/threadedcomments" xmlns:x="http://schemas.openxmlformats.org/spreadsheetml/2006/main">
  <threadedComment ref="J1" dT="2025-05-30T17:32:30.36" personId="{6E57C66D-AF69-447E-BD61-4708069CCCD4}" id="{0C25F718-1294-D842-80F0-25F536DDBF55}">
    <text>Mismas recomendaciones de la matriz del sector minería.</text>
  </threadedComment>
  <threadedComment ref="J1" dT="2025-05-31T19:28:34.71" personId="{8CC6AD6C-6089-4343-9419-AA31707A4E33}" id="{BA2AE010-3330-374B-9C5E-D0A1C2B2F0DA}" parentId="{0C25F718-1294-D842-80F0-25F536DDBF55}">
    <text>Ajustado</text>
  </threadedComment>
</ThreadedComments>
</file>

<file path=xl/threadedComments/threadedComment6.xml><?xml version="1.0" encoding="utf-8"?>
<ThreadedComments xmlns="http://schemas.microsoft.com/office/spreadsheetml/2018/threadedcomments" xmlns:x="http://schemas.openxmlformats.org/spreadsheetml/2006/main">
  <threadedComment ref="J1" dT="2025-05-30T17:32:30.36" personId="{6E57C66D-AF69-447E-BD61-4708069CCCD4}" id="{F6883A5A-F8C4-0145-A75E-B31BCF732D38}">
    <text>Mismas recomendaciones de la matriz del sector minería.</text>
  </threadedComment>
  <threadedComment ref="J1" dT="2025-05-31T19:28:34.71" personId="{8CC6AD6C-6089-4343-9419-AA31707A4E33}" id="{CECA267E-97D2-764C-BCB6-B90A66D58A1A}" parentId="{F6883A5A-F8C4-0145-A75E-B31BCF732D38}">
    <text>Ajustado</text>
  </threadedComment>
</ThreadedComments>
</file>

<file path=xl/threadedComments/threadedComment7.xml><?xml version="1.0" encoding="utf-8"?>
<ThreadedComments xmlns="http://schemas.microsoft.com/office/spreadsheetml/2018/threadedcomments" xmlns:x="http://schemas.openxmlformats.org/spreadsheetml/2006/main">
  <threadedComment ref="J1" dT="2025-05-30T17:32:30.36" personId="{6E57C66D-AF69-447E-BD61-4708069CCCD4}" id="{ADE49431-55E7-0F47-A6C5-DE99B9843E36}">
    <text>Mismas recomendaciones de la matriz del sector minería.</text>
  </threadedComment>
  <threadedComment ref="J1" dT="2025-05-31T19:28:34.71" personId="{8CC6AD6C-6089-4343-9419-AA31707A4E33}" id="{8604DF4E-0753-5340-B01D-069737A2B88E}" parentId="{ADE49431-55E7-0F47-A6C5-DE99B9843E36}">
    <text>Ajustado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0.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5.xml.rels><?xml version="1.0" encoding="UTF-8" standalone="yes"?>
<Relationships xmlns="http://schemas.openxmlformats.org/package/2006/relationships"><Relationship Id="rId3" Type="http://schemas.microsoft.com/office/2017/10/relationships/threadedComment" Target="../threadedComments/threadedComment6.xml"/><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6.xml.rels><?xml version="1.0" encoding="UTF-8" standalone="yes"?>
<Relationships xmlns="http://schemas.openxmlformats.org/package/2006/relationships"><Relationship Id="rId3" Type="http://schemas.microsoft.com/office/2017/10/relationships/threadedComment" Target="../threadedComments/threadedComment7.xml"/><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41903-E9B0-344E-9BE6-ABC15604BEE9}">
  <dimension ref="B2:V107"/>
  <sheetViews>
    <sheetView topLeftCell="D1" zoomScale="85" zoomScaleNormal="85" workbookViewId="0">
      <pane xSplit="5" ySplit="2" topLeftCell="S105" activePane="bottomRight" state="frozen"/>
      <selection pane="bottomRight" activeCell="S105" sqref="S105"/>
      <selection pane="bottomLeft" activeCell="D3" sqref="D3"/>
      <selection pane="topRight" activeCell="I1" sqref="I1"/>
    </sheetView>
  </sheetViews>
  <sheetFormatPr defaultColWidth="11" defaultRowHeight="15"/>
  <cols>
    <col min="1" max="2" width="11" style="45"/>
    <col min="3" max="3" width="18.25" style="45" customWidth="1"/>
    <col min="4" max="4" width="43" style="45" customWidth="1"/>
    <col min="5" max="6" width="11" style="45"/>
    <col min="7" max="7" width="12.5" style="45" customWidth="1"/>
    <col min="8" max="8" width="11" style="45"/>
    <col min="9" max="9" width="13.25" style="45" customWidth="1"/>
    <col min="10" max="10" width="21.375" style="45" customWidth="1"/>
    <col min="11" max="11" width="19" style="45" customWidth="1"/>
    <col min="12" max="12" width="15" style="45" customWidth="1"/>
    <col min="13" max="13" width="11" style="45"/>
    <col min="14" max="14" width="17.25" style="45" customWidth="1"/>
    <col min="15" max="15" width="15.25" style="45" customWidth="1"/>
    <col min="16" max="16" width="18.25" style="45" customWidth="1"/>
    <col min="17" max="17" width="14.25" style="45" customWidth="1"/>
    <col min="18" max="18" width="15.75" style="45" customWidth="1"/>
    <col min="19" max="19" width="27.75" style="45" customWidth="1"/>
    <col min="20" max="20" width="22.875" style="45" customWidth="1"/>
    <col min="21" max="21" width="56.25" style="45" customWidth="1"/>
    <col min="22" max="22" width="22.5" style="45" customWidth="1"/>
    <col min="23" max="16384" width="11" style="45"/>
  </cols>
  <sheetData>
    <row r="2" spans="2:21" ht="63">
      <c r="B2" s="43" t="s">
        <v>0</v>
      </c>
      <c r="C2" s="43" t="s">
        <v>1</v>
      </c>
      <c r="D2" s="43" t="s">
        <v>2</v>
      </c>
      <c r="E2" s="44" t="s">
        <v>3</v>
      </c>
      <c r="F2" s="44" t="s">
        <v>4</v>
      </c>
      <c r="G2" s="44" t="s">
        <v>5</v>
      </c>
      <c r="H2" s="44" t="s">
        <v>6</v>
      </c>
      <c r="I2" s="44" t="s">
        <v>7</v>
      </c>
      <c r="J2" s="44" t="s">
        <v>8</v>
      </c>
      <c r="K2" s="44" t="s">
        <v>9</v>
      </c>
      <c r="L2" s="44" t="s">
        <v>10</v>
      </c>
      <c r="M2" s="44" t="s">
        <v>11</v>
      </c>
      <c r="N2" s="43" t="s">
        <v>12</v>
      </c>
      <c r="O2" s="43" t="s">
        <v>13</v>
      </c>
      <c r="P2" s="43" t="s">
        <v>14</v>
      </c>
      <c r="Q2" s="97" t="s">
        <v>15</v>
      </c>
      <c r="R2" s="43" t="s">
        <v>16</v>
      </c>
      <c r="S2" s="43" t="s">
        <v>17</v>
      </c>
      <c r="T2" s="44" t="s">
        <v>18</v>
      </c>
      <c r="U2" s="43" t="s">
        <v>19</v>
      </c>
    </row>
    <row r="3" spans="2:21" ht="114.75">
      <c r="D3" s="50" t="s">
        <v>20</v>
      </c>
      <c r="E3" s="24" t="s">
        <v>21</v>
      </c>
      <c r="F3" s="24" t="s">
        <v>22</v>
      </c>
      <c r="G3" s="25" t="s">
        <v>23</v>
      </c>
      <c r="H3" s="24" t="s">
        <v>24</v>
      </c>
      <c r="I3" s="24" t="s">
        <v>25</v>
      </c>
      <c r="J3" s="46">
        <v>0.62680378310124496</v>
      </c>
      <c r="K3" s="46">
        <v>0</v>
      </c>
      <c r="L3" s="46">
        <v>11.4018550963661</v>
      </c>
      <c r="M3" s="46">
        <v>12.028658879467345</v>
      </c>
      <c r="N3" s="98" t="s">
        <v>26</v>
      </c>
      <c r="O3" s="99" t="s">
        <v>27</v>
      </c>
      <c r="P3" s="99" t="s">
        <v>27</v>
      </c>
      <c r="Q3" s="104"/>
      <c r="R3" s="104" t="s">
        <v>28</v>
      </c>
      <c r="S3" s="101" t="s">
        <v>29</v>
      </c>
      <c r="T3" s="102" t="s">
        <v>30</v>
      </c>
      <c r="U3" s="107" t="s">
        <v>31</v>
      </c>
    </row>
    <row r="4" spans="2:21" ht="114.75">
      <c r="D4" s="50" t="s">
        <v>20</v>
      </c>
      <c r="E4" s="24" t="s">
        <v>32</v>
      </c>
      <c r="F4" s="24" t="s">
        <v>33</v>
      </c>
      <c r="G4" s="25" t="s">
        <v>34</v>
      </c>
      <c r="H4" s="24" t="s">
        <v>35</v>
      </c>
      <c r="I4" s="24" t="s">
        <v>36</v>
      </c>
      <c r="J4" s="46">
        <v>0</v>
      </c>
      <c r="K4" s="46">
        <v>0</v>
      </c>
      <c r="L4" s="46">
        <v>334.52675239707332</v>
      </c>
      <c r="M4" s="46">
        <v>334.52675239707332</v>
      </c>
      <c r="N4" s="99" t="s">
        <v>27</v>
      </c>
      <c r="O4" s="99" t="s">
        <v>27</v>
      </c>
      <c r="P4" s="99" t="s">
        <v>27</v>
      </c>
      <c r="Q4" s="101"/>
      <c r="R4" s="104" t="s">
        <v>28</v>
      </c>
      <c r="S4" s="101" t="s">
        <v>29</v>
      </c>
      <c r="T4" s="102" t="s">
        <v>30</v>
      </c>
      <c r="U4" s="107" t="s">
        <v>31</v>
      </c>
    </row>
    <row r="5" spans="2:21" ht="114.75">
      <c r="D5" s="50" t="s">
        <v>20</v>
      </c>
      <c r="E5" s="24" t="s">
        <v>37</v>
      </c>
      <c r="F5" s="24" t="s">
        <v>38</v>
      </c>
      <c r="G5" s="25" t="s">
        <v>34</v>
      </c>
      <c r="H5" s="24" t="s">
        <v>39</v>
      </c>
      <c r="I5" s="24" t="s">
        <v>25</v>
      </c>
      <c r="J5" s="46">
        <v>44.885829748473945</v>
      </c>
      <c r="K5" s="46">
        <v>0</v>
      </c>
      <c r="L5" s="46">
        <v>8.1042975941465798</v>
      </c>
      <c r="M5" s="46">
        <v>52.990127342620525</v>
      </c>
      <c r="N5" s="98" t="s">
        <v>26</v>
      </c>
      <c r="O5" s="99" t="s">
        <v>27</v>
      </c>
      <c r="P5" s="99" t="s">
        <v>27</v>
      </c>
      <c r="Q5" s="101"/>
      <c r="R5" s="104" t="s">
        <v>28</v>
      </c>
      <c r="S5" s="101" t="s">
        <v>29</v>
      </c>
      <c r="T5" s="102" t="s">
        <v>30</v>
      </c>
      <c r="U5" s="107" t="s">
        <v>31</v>
      </c>
    </row>
    <row r="6" spans="2:21" ht="114.75">
      <c r="D6" s="50" t="s">
        <v>20</v>
      </c>
      <c r="E6" s="24" t="s">
        <v>37</v>
      </c>
      <c r="F6" s="24" t="s">
        <v>40</v>
      </c>
      <c r="G6" s="25" t="s">
        <v>41</v>
      </c>
      <c r="H6" s="24" t="s">
        <v>39</v>
      </c>
      <c r="I6" s="24" t="s">
        <v>25</v>
      </c>
      <c r="J6" s="46">
        <v>7.2051255530080933</v>
      </c>
      <c r="K6" s="46">
        <v>0</v>
      </c>
      <c r="L6" s="46">
        <v>0.1027568647993297</v>
      </c>
      <c r="M6" s="46">
        <v>7.3078824178074226</v>
      </c>
      <c r="N6" s="98" t="s">
        <v>26</v>
      </c>
      <c r="O6" s="99" t="s">
        <v>27</v>
      </c>
      <c r="P6" s="99" t="s">
        <v>27</v>
      </c>
      <c r="Q6" s="101"/>
      <c r="R6" s="104" t="s">
        <v>28</v>
      </c>
      <c r="S6" s="101" t="s">
        <v>42</v>
      </c>
      <c r="T6" s="102" t="s">
        <v>30</v>
      </c>
      <c r="U6" s="107" t="s">
        <v>31</v>
      </c>
    </row>
    <row r="7" spans="2:21" ht="114.75">
      <c r="D7" s="50" t="s">
        <v>20</v>
      </c>
      <c r="E7" s="24" t="s">
        <v>37</v>
      </c>
      <c r="F7" s="24" t="s">
        <v>43</v>
      </c>
      <c r="G7" s="25" t="s">
        <v>23</v>
      </c>
      <c r="H7" s="24" t="s">
        <v>35</v>
      </c>
      <c r="I7" s="24" t="s">
        <v>36</v>
      </c>
      <c r="J7" s="46">
        <v>12.212252450294818</v>
      </c>
      <c r="K7" s="46">
        <v>0</v>
      </c>
      <c r="L7" s="46">
        <v>10.83706377260147</v>
      </c>
      <c r="M7" s="46">
        <v>23.049316222896287</v>
      </c>
      <c r="N7" s="98" t="s">
        <v>26</v>
      </c>
      <c r="O7" s="99" t="s">
        <v>27</v>
      </c>
      <c r="P7" s="99" t="s">
        <v>27</v>
      </c>
      <c r="Q7" s="101"/>
      <c r="R7" s="104" t="s">
        <v>28</v>
      </c>
      <c r="S7" s="101" t="s">
        <v>29</v>
      </c>
      <c r="T7" s="102" t="s">
        <v>30</v>
      </c>
      <c r="U7" s="107" t="s">
        <v>31</v>
      </c>
    </row>
    <row r="8" spans="2:21" ht="114">
      <c r="D8" s="51" t="s">
        <v>44</v>
      </c>
      <c r="E8" s="24" t="s">
        <v>37</v>
      </c>
      <c r="F8" s="24" t="s">
        <v>45</v>
      </c>
      <c r="G8" s="25" t="s">
        <v>46</v>
      </c>
      <c r="H8" s="24" t="s">
        <v>35</v>
      </c>
      <c r="I8" s="24" t="s">
        <v>36</v>
      </c>
      <c r="J8" s="46">
        <v>0</v>
      </c>
      <c r="K8" s="46">
        <v>0</v>
      </c>
      <c r="L8" s="46">
        <v>2.9018679570325911</v>
      </c>
      <c r="M8" s="46">
        <v>2.9018679570325911</v>
      </c>
      <c r="N8" s="98"/>
      <c r="O8" s="99" t="s">
        <v>27</v>
      </c>
      <c r="P8" s="99" t="s">
        <v>27</v>
      </c>
      <c r="Q8" s="101" t="s">
        <v>28</v>
      </c>
      <c r="R8" s="101"/>
      <c r="S8" s="101" t="s">
        <v>47</v>
      </c>
      <c r="T8" s="101" t="s">
        <v>30</v>
      </c>
      <c r="U8" s="107" t="s">
        <v>48</v>
      </c>
    </row>
    <row r="9" spans="2:21" ht="114">
      <c r="D9" s="51" t="s">
        <v>44</v>
      </c>
      <c r="E9" s="24" t="s">
        <v>37</v>
      </c>
      <c r="F9" s="24" t="s">
        <v>49</v>
      </c>
      <c r="G9" s="25" t="s">
        <v>46</v>
      </c>
      <c r="H9" s="24" t="s">
        <v>35</v>
      </c>
      <c r="I9" s="24" t="s">
        <v>36</v>
      </c>
      <c r="J9" s="46">
        <v>52.435097522731979</v>
      </c>
      <c r="K9" s="46">
        <v>0</v>
      </c>
      <c r="L9" s="46">
        <v>0</v>
      </c>
      <c r="M9" s="46">
        <v>52.435097522731979</v>
      </c>
      <c r="N9" s="98" t="s">
        <v>50</v>
      </c>
      <c r="O9" s="99" t="s">
        <v>27</v>
      </c>
      <c r="P9" s="99" t="s">
        <v>27</v>
      </c>
      <c r="Q9" s="101" t="s">
        <v>28</v>
      </c>
      <c r="R9" s="101"/>
      <c r="S9" s="101" t="s">
        <v>47</v>
      </c>
      <c r="T9" s="101" t="s">
        <v>30</v>
      </c>
      <c r="U9" s="107" t="s">
        <v>48</v>
      </c>
    </row>
    <row r="10" spans="2:21" ht="114.75">
      <c r="D10" s="50" t="s">
        <v>20</v>
      </c>
      <c r="E10" s="24" t="s">
        <v>37</v>
      </c>
      <c r="F10" s="24" t="s">
        <v>51</v>
      </c>
      <c r="G10" s="25" t="s">
        <v>23</v>
      </c>
      <c r="H10" s="24" t="s">
        <v>35</v>
      </c>
      <c r="I10" s="24" t="s">
        <v>36</v>
      </c>
      <c r="J10" s="46">
        <v>7.2430923364251143</v>
      </c>
      <c r="K10" s="46">
        <v>0</v>
      </c>
      <c r="L10" s="46">
        <v>0.99659331166102527</v>
      </c>
      <c r="M10" s="46">
        <v>8.2396856480861391</v>
      </c>
      <c r="N10" s="98" t="s">
        <v>26</v>
      </c>
      <c r="O10" s="99" t="s">
        <v>27</v>
      </c>
      <c r="P10" s="99" t="s">
        <v>27</v>
      </c>
      <c r="Q10" s="102"/>
      <c r="R10" s="104" t="s">
        <v>28</v>
      </c>
      <c r="S10" s="101" t="s">
        <v>29</v>
      </c>
      <c r="T10" s="102" t="s">
        <v>30</v>
      </c>
      <c r="U10" s="107" t="s">
        <v>31</v>
      </c>
    </row>
    <row r="11" spans="2:21" ht="114.75">
      <c r="D11" s="50" t="s">
        <v>20</v>
      </c>
      <c r="E11" s="24" t="s">
        <v>37</v>
      </c>
      <c r="F11" s="24" t="s">
        <v>52</v>
      </c>
      <c r="G11" s="25" t="s">
        <v>34</v>
      </c>
      <c r="H11" s="24" t="s">
        <v>39</v>
      </c>
      <c r="I11" s="24" t="s">
        <v>25</v>
      </c>
      <c r="J11" s="46">
        <v>126.82094290610321</v>
      </c>
      <c r="K11" s="46">
        <v>0</v>
      </c>
      <c r="L11" s="46">
        <v>53.292193004472509</v>
      </c>
      <c r="M11" s="46">
        <v>180.11313591057572</v>
      </c>
      <c r="N11" s="98" t="s">
        <v>26</v>
      </c>
      <c r="O11" s="99" t="s">
        <v>27</v>
      </c>
      <c r="P11" s="99" t="s">
        <v>27</v>
      </c>
      <c r="Q11" s="102"/>
      <c r="R11" s="104" t="s">
        <v>28</v>
      </c>
      <c r="S11" s="101" t="s">
        <v>29</v>
      </c>
      <c r="T11" s="102" t="s">
        <v>30</v>
      </c>
      <c r="U11" s="107" t="s">
        <v>31</v>
      </c>
    </row>
    <row r="12" spans="2:21" ht="114.75">
      <c r="D12" s="50" t="s">
        <v>20</v>
      </c>
      <c r="E12" s="24" t="s">
        <v>37</v>
      </c>
      <c r="F12" s="24" t="s">
        <v>53</v>
      </c>
      <c r="G12" s="25" t="s">
        <v>54</v>
      </c>
      <c r="H12" s="24" t="s">
        <v>39</v>
      </c>
      <c r="I12" s="24" t="s">
        <v>25</v>
      </c>
      <c r="J12" s="46">
        <v>1.4658613146241117</v>
      </c>
      <c r="K12" s="46">
        <v>0</v>
      </c>
      <c r="L12" s="46">
        <v>3.7480078426274881</v>
      </c>
      <c r="M12" s="46">
        <v>5.2138691572516001</v>
      </c>
      <c r="N12" s="98" t="s">
        <v>26</v>
      </c>
      <c r="O12" s="99" t="s">
        <v>27</v>
      </c>
      <c r="P12" s="99" t="s">
        <v>27</v>
      </c>
      <c r="Q12" s="102"/>
      <c r="R12" s="104" t="s">
        <v>28</v>
      </c>
      <c r="S12" s="101" t="s">
        <v>29</v>
      </c>
      <c r="T12" s="102" t="s">
        <v>30</v>
      </c>
      <c r="U12" s="107" t="s">
        <v>31</v>
      </c>
    </row>
    <row r="13" spans="2:21" ht="114.75">
      <c r="D13" s="50" t="s">
        <v>20</v>
      </c>
      <c r="E13" s="24" t="s">
        <v>37</v>
      </c>
      <c r="F13" s="24" t="s">
        <v>55</v>
      </c>
      <c r="G13" s="25" t="s">
        <v>34</v>
      </c>
      <c r="H13" s="24" t="s">
        <v>35</v>
      </c>
      <c r="I13" s="24" t="s">
        <v>36</v>
      </c>
      <c r="J13" s="46">
        <v>86.166864002109961</v>
      </c>
      <c r="K13" s="46">
        <v>0</v>
      </c>
      <c r="L13" s="46">
        <v>3.3163346653514751</v>
      </c>
      <c r="M13" s="46">
        <v>89.483198667461437</v>
      </c>
      <c r="N13" s="98" t="s">
        <v>56</v>
      </c>
      <c r="O13" s="99" t="s">
        <v>27</v>
      </c>
      <c r="P13" s="99" t="s">
        <v>27</v>
      </c>
      <c r="Q13" s="102"/>
      <c r="R13" s="104" t="s">
        <v>28</v>
      </c>
      <c r="S13" s="101" t="s">
        <v>29</v>
      </c>
      <c r="T13" s="102" t="s">
        <v>30</v>
      </c>
      <c r="U13" s="107" t="s">
        <v>31</v>
      </c>
    </row>
    <row r="14" spans="2:21" ht="114.75">
      <c r="D14" s="50" t="s">
        <v>20</v>
      </c>
      <c r="E14" s="24" t="s">
        <v>57</v>
      </c>
      <c r="F14" s="24" t="s">
        <v>58</v>
      </c>
      <c r="G14" s="25" t="s">
        <v>59</v>
      </c>
      <c r="H14" s="24" t="s">
        <v>35</v>
      </c>
      <c r="I14" s="24" t="s">
        <v>36</v>
      </c>
      <c r="J14" s="46">
        <v>85.20935031556624</v>
      </c>
      <c r="K14" s="46">
        <v>0</v>
      </c>
      <c r="L14" s="46">
        <v>6.8923639936184147</v>
      </c>
      <c r="M14" s="46">
        <v>92.101714309184658</v>
      </c>
      <c r="N14" s="98" t="s">
        <v>50</v>
      </c>
      <c r="O14" s="99" t="s">
        <v>27</v>
      </c>
      <c r="P14" s="99" t="s">
        <v>27</v>
      </c>
      <c r="Q14" s="102"/>
      <c r="R14" s="104" t="s">
        <v>28</v>
      </c>
      <c r="S14" s="101" t="s">
        <v>29</v>
      </c>
      <c r="T14" s="102" t="s">
        <v>30</v>
      </c>
      <c r="U14" s="107" t="s">
        <v>31</v>
      </c>
    </row>
    <row r="15" spans="2:21" ht="157.5">
      <c r="D15" s="50" t="s">
        <v>20</v>
      </c>
      <c r="E15" s="24" t="s">
        <v>57</v>
      </c>
      <c r="F15" s="24" t="s">
        <v>60</v>
      </c>
      <c r="G15" s="25" t="s">
        <v>61</v>
      </c>
      <c r="H15" s="24"/>
      <c r="I15" s="24"/>
      <c r="J15" s="46">
        <v>95.528313644001287</v>
      </c>
      <c r="K15" s="46">
        <v>0</v>
      </c>
      <c r="L15" s="46">
        <v>3.79648897731595</v>
      </c>
      <c r="M15" s="46">
        <v>99.324802621317232</v>
      </c>
      <c r="N15" s="98" t="s">
        <v>50</v>
      </c>
      <c r="O15" s="99" t="s">
        <v>27</v>
      </c>
      <c r="P15" s="99" t="s">
        <v>27</v>
      </c>
      <c r="Q15" s="102"/>
      <c r="R15" s="104" t="s">
        <v>28</v>
      </c>
      <c r="S15" s="101" t="s">
        <v>29</v>
      </c>
      <c r="T15" s="102" t="s">
        <v>30</v>
      </c>
      <c r="U15" s="107" t="s">
        <v>31</v>
      </c>
    </row>
    <row r="16" spans="2:21" ht="114.75">
      <c r="D16" s="50" t="s">
        <v>20</v>
      </c>
      <c r="E16" s="24" t="s">
        <v>57</v>
      </c>
      <c r="F16" s="24" t="s">
        <v>62</v>
      </c>
      <c r="G16" s="25" t="s">
        <v>63</v>
      </c>
      <c r="H16" s="24" t="s">
        <v>39</v>
      </c>
      <c r="I16" s="24" t="s">
        <v>25</v>
      </c>
      <c r="J16" s="46">
        <v>110.7876721943431</v>
      </c>
      <c r="K16" s="46">
        <v>0</v>
      </c>
      <c r="L16" s="46">
        <v>10.22542994995116</v>
      </c>
      <c r="M16" s="46">
        <v>121.01310214429427</v>
      </c>
      <c r="N16" s="98" t="s">
        <v>50</v>
      </c>
      <c r="O16" s="99" t="s">
        <v>27</v>
      </c>
      <c r="P16" s="99" t="s">
        <v>27</v>
      </c>
      <c r="Q16" s="102"/>
      <c r="R16" s="104" t="s">
        <v>28</v>
      </c>
      <c r="S16" s="101" t="s">
        <v>29</v>
      </c>
      <c r="T16" s="102" t="s">
        <v>30</v>
      </c>
      <c r="U16" s="107" t="s">
        <v>31</v>
      </c>
    </row>
    <row r="17" spans="4:22" ht="114.75">
      <c r="D17" s="51" t="s">
        <v>20</v>
      </c>
      <c r="E17" s="24" t="s">
        <v>57</v>
      </c>
      <c r="F17" s="24" t="s">
        <v>64</v>
      </c>
      <c r="G17" s="25" t="s">
        <v>63</v>
      </c>
      <c r="H17" s="24" t="s">
        <v>39</v>
      </c>
      <c r="I17" s="24" t="s">
        <v>25</v>
      </c>
      <c r="J17" s="46">
        <v>26.97939115355819</v>
      </c>
      <c r="K17" s="46">
        <v>0</v>
      </c>
      <c r="L17" s="46">
        <v>2.232455808973282</v>
      </c>
      <c r="M17" s="46">
        <v>29.211846962531471</v>
      </c>
      <c r="N17" s="98" t="s">
        <v>50</v>
      </c>
      <c r="O17" s="99" t="s">
        <v>27</v>
      </c>
      <c r="P17" s="99" t="s">
        <v>27</v>
      </c>
      <c r="Q17" s="102"/>
      <c r="R17" s="104" t="s">
        <v>28</v>
      </c>
      <c r="S17" s="101" t="s">
        <v>29</v>
      </c>
      <c r="T17" s="102" t="s">
        <v>30</v>
      </c>
      <c r="U17" s="107" t="s">
        <v>31</v>
      </c>
    </row>
    <row r="18" spans="4:22" ht="114.75">
      <c r="D18" s="50" t="s">
        <v>20</v>
      </c>
      <c r="E18" s="24" t="s">
        <v>65</v>
      </c>
      <c r="F18" s="24" t="s">
        <v>66</v>
      </c>
      <c r="G18" s="25" t="s">
        <v>67</v>
      </c>
      <c r="H18" s="24" t="s">
        <v>35</v>
      </c>
      <c r="I18" s="24" t="s">
        <v>36</v>
      </c>
      <c r="J18" s="46">
        <v>25.213376882189714</v>
      </c>
      <c r="K18" s="46">
        <v>0</v>
      </c>
      <c r="L18" s="46">
        <v>50.513305697994539</v>
      </c>
      <c r="M18" s="46">
        <v>75.726682580184246</v>
      </c>
      <c r="N18" s="98" t="s">
        <v>26</v>
      </c>
      <c r="O18" s="99" t="s">
        <v>27</v>
      </c>
      <c r="P18" s="99" t="s">
        <v>27</v>
      </c>
      <c r="Q18" s="102"/>
      <c r="R18" s="104" t="s">
        <v>28</v>
      </c>
      <c r="S18" s="101" t="s">
        <v>29</v>
      </c>
      <c r="T18" s="102" t="s">
        <v>30</v>
      </c>
      <c r="U18" s="107" t="s">
        <v>31</v>
      </c>
    </row>
    <row r="19" spans="4:22" ht="114.75">
      <c r="D19" s="50" t="s">
        <v>20</v>
      </c>
      <c r="E19" s="24" t="s">
        <v>65</v>
      </c>
      <c r="F19" s="24" t="s">
        <v>68</v>
      </c>
      <c r="G19" s="25" t="s">
        <v>23</v>
      </c>
      <c r="H19" s="24" t="s">
        <v>35</v>
      </c>
      <c r="I19" s="24" t="s">
        <v>36</v>
      </c>
      <c r="J19" s="46">
        <v>85.018575099880763</v>
      </c>
      <c r="K19" s="46">
        <v>0</v>
      </c>
      <c r="L19" s="46">
        <v>56.568828944421263</v>
      </c>
      <c r="M19" s="46">
        <v>141.58740404430202</v>
      </c>
      <c r="N19" s="98"/>
      <c r="O19" s="99" t="s">
        <v>27</v>
      </c>
      <c r="P19" s="99" t="s">
        <v>27</v>
      </c>
      <c r="Q19" s="102"/>
      <c r="R19" s="104" t="s">
        <v>28</v>
      </c>
      <c r="S19" s="101" t="s">
        <v>29</v>
      </c>
      <c r="T19" s="102" t="s">
        <v>30</v>
      </c>
      <c r="U19" s="107" t="s">
        <v>31</v>
      </c>
    </row>
    <row r="20" spans="4:22" ht="114.75">
      <c r="D20" s="50" t="s">
        <v>20</v>
      </c>
      <c r="E20" s="24" t="s">
        <v>65</v>
      </c>
      <c r="F20" s="24" t="s">
        <v>69</v>
      </c>
      <c r="G20" s="25" t="s">
        <v>70</v>
      </c>
      <c r="H20" s="24" t="s">
        <v>35</v>
      </c>
      <c r="I20" s="24" t="s">
        <v>36</v>
      </c>
      <c r="J20" s="46">
        <v>17.527386533159504</v>
      </c>
      <c r="K20" s="46">
        <v>0</v>
      </c>
      <c r="L20" s="46">
        <v>0.24351484139445601</v>
      </c>
      <c r="M20" s="46">
        <v>17.770901374553961</v>
      </c>
      <c r="N20" s="98" t="s">
        <v>71</v>
      </c>
      <c r="O20" s="99" t="s">
        <v>27</v>
      </c>
      <c r="P20" s="99" t="s">
        <v>27</v>
      </c>
      <c r="Q20" s="102"/>
      <c r="R20" s="104" t="s">
        <v>28</v>
      </c>
      <c r="S20" s="101" t="s">
        <v>29</v>
      </c>
      <c r="T20" s="102" t="s">
        <v>30</v>
      </c>
      <c r="U20" s="107" t="s">
        <v>31</v>
      </c>
    </row>
    <row r="21" spans="4:22" ht="114.75">
      <c r="D21" s="50" t="s">
        <v>20</v>
      </c>
      <c r="E21" s="24" t="s">
        <v>65</v>
      </c>
      <c r="F21" s="24" t="s">
        <v>72</v>
      </c>
      <c r="G21" s="25" t="s">
        <v>23</v>
      </c>
      <c r="H21" s="24" t="s">
        <v>35</v>
      </c>
      <c r="I21" s="24" t="s">
        <v>36</v>
      </c>
      <c r="J21" s="46">
        <v>0</v>
      </c>
      <c r="K21" s="46">
        <v>0</v>
      </c>
      <c r="L21" s="46">
        <v>2.008021990795816E-2</v>
      </c>
      <c r="M21" s="46">
        <v>2.008021990795816E-2</v>
      </c>
      <c r="N21" s="98"/>
      <c r="O21" s="99" t="s">
        <v>27</v>
      </c>
      <c r="P21" s="99" t="s">
        <v>27</v>
      </c>
      <c r="Q21" s="102"/>
      <c r="R21" s="104" t="s">
        <v>28</v>
      </c>
      <c r="S21" s="101" t="s">
        <v>29</v>
      </c>
      <c r="T21" s="102" t="s">
        <v>30</v>
      </c>
      <c r="U21" s="107" t="s">
        <v>31</v>
      </c>
    </row>
    <row r="22" spans="4:22" ht="114.75">
      <c r="D22" s="50" t="s">
        <v>20</v>
      </c>
      <c r="E22" s="24" t="s">
        <v>65</v>
      </c>
      <c r="F22" s="24" t="s">
        <v>73</v>
      </c>
      <c r="G22" s="25" t="s">
        <v>70</v>
      </c>
      <c r="H22" s="24" t="s">
        <v>35</v>
      </c>
      <c r="I22" s="24" t="s">
        <v>36</v>
      </c>
      <c r="J22" s="46">
        <v>17.177974279881703</v>
      </c>
      <c r="K22" s="46">
        <v>0</v>
      </c>
      <c r="L22" s="46">
        <v>1.2244219056273351</v>
      </c>
      <c r="M22" s="46">
        <v>18.402396185509037</v>
      </c>
      <c r="N22" s="98" t="s">
        <v>74</v>
      </c>
      <c r="O22" s="99" t="s">
        <v>27</v>
      </c>
      <c r="P22" s="99" t="s">
        <v>27</v>
      </c>
      <c r="Q22" s="102"/>
      <c r="R22" s="104" t="s">
        <v>28</v>
      </c>
      <c r="S22" s="101" t="s">
        <v>29</v>
      </c>
      <c r="T22" s="102" t="s">
        <v>30</v>
      </c>
      <c r="U22" s="107" t="s">
        <v>31</v>
      </c>
    </row>
    <row r="23" spans="4:22" ht="157.5">
      <c r="D23" s="50" t="s">
        <v>20</v>
      </c>
      <c r="E23" s="24" t="s">
        <v>65</v>
      </c>
      <c r="F23" s="24" t="s">
        <v>75</v>
      </c>
      <c r="G23" s="25" t="s">
        <v>61</v>
      </c>
      <c r="H23" s="24"/>
      <c r="I23" s="24"/>
      <c r="J23" s="46">
        <v>22.668839055282277</v>
      </c>
      <c r="K23" s="46">
        <v>0</v>
      </c>
      <c r="L23" s="46">
        <v>3.4919722237172258E-4</v>
      </c>
      <c r="M23" s="46">
        <v>22.66918825250465</v>
      </c>
      <c r="N23" s="98" t="s">
        <v>26</v>
      </c>
      <c r="O23" s="99"/>
      <c r="P23" s="99" t="s">
        <v>27</v>
      </c>
      <c r="Q23" s="102"/>
      <c r="R23" s="104" t="s">
        <v>28</v>
      </c>
      <c r="S23" s="101" t="s">
        <v>29</v>
      </c>
      <c r="T23" s="102" t="s">
        <v>30</v>
      </c>
      <c r="U23" s="107" t="s">
        <v>31</v>
      </c>
      <c r="V23" s="105"/>
    </row>
    <row r="24" spans="4:22" ht="114.75">
      <c r="D24" s="50" t="s">
        <v>20</v>
      </c>
      <c r="E24" s="24" t="s">
        <v>76</v>
      </c>
      <c r="F24" s="24" t="s">
        <v>77</v>
      </c>
      <c r="G24" s="25" t="s">
        <v>41</v>
      </c>
      <c r="H24" s="24" t="s">
        <v>35</v>
      </c>
      <c r="I24" s="24" t="s">
        <v>36</v>
      </c>
      <c r="J24" s="46">
        <v>31.617491490245801</v>
      </c>
      <c r="K24" s="46">
        <v>0</v>
      </c>
      <c r="L24" s="46">
        <v>203.25644708650699</v>
      </c>
      <c r="M24" s="46">
        <v>234.87393857675281</v>
      </c>
      <c r="N24" s="98" t="s">
        <v>26</v>
      </c>
      <c r="O24" s="99" t="s">
        <v>27</v>
      </c>
      <c r="P24" s="99" t="s">
        <v>27</v>
      </c>
      <c r="Q24" s="102"/>
      <c r="R24" s="104" t="s">
        <v>28</v>
      </c>
      <c r="S24" s="101" t="s">
        <v>29</v>
      </c>
      <c r="T24" s="102" t="s">
        <v>30</v>
      </c>
      <c r="U24" s="107" t="s">
        <v>31</v>
      </c>
    </row>
    <row r="25" spans="4:22" ht="114.75">
      <c r="D25" s="50" t="s">
        <v>20</v>
      </c>
      <c r="E25" s="24" t="s">
        <v>76</v>
      </c>
      <c r="F25" s="24" t="s">
        <v>78</v>
      </c>
      <c r="G25" s="25" t="s">
        <v>79</v>
      </c>
      <c r="H25" s="24" t="s">
        <v>35</v>
      </c>
      <c r="I25" s="24" t="s">
        <v>36</v>
      </c>
      <c r="J25" s="46">
        <v>0.81374167445182433</v>
      </c>
      <c r="K25" s="46">
        <v>0</v>
      </c>
      <c r="L25" s="46">
        <v>0</v>
      </c>
      <c r="M25" s="46">
        <v>0.81374167445182433</v>
      </c>
      <c r="N25" s="98" t="s">
        <v>26</v>
      </c>
      <c r="O25" s="99" t="s">
        <v>27</v>
      </c>
      <c r="P25" s="99" t="s">
        <v>27</v>
      </c>
      <c r="Q25" s="102"/>
      <c r="R25" s="104" t="s">
        <v>28</v>
      </c>
      <c r="S25" s="101" t="s">
        <v>29</v>
      </c>
      <c r="T25" s="102" t="s">
        <v>30</v>
      </c>
      <c r="U25" s="107" t="s">
        <v>31</v>
      </c>
    </row>
    <row r="26" spans="4:22" ht="114.75">
      <c r="D26" s="50" t="s">
        <v>20</v>
      </c>
      <c r="E26" s="24" t="s">
        <v>76</v>
      </c>
      <c r="F26" s="24" t="s">
        <v>80</v>
      </c>
      <c r="G26" s="25" t="s">
        <v>79</v>
      </c>
      <c r="H26" s="24" t="s">
        <v>35</v>
      </c>
      <c r="I26" s="24" t="s">
        <v>36</v>
      </c>
      <c r="J26" s="46">
        <v>0</v>
      </c>
      <c r="K26" s="46">
        <v>0</v>
      </c>
      <c r="L26" s="46">
        <v>0.72984257236149019</v>
      </c>
      <c r="M26" s="46">
        <v>0.72984257236149019</v>
      </c>
      <c r="N26" s="98"/>
      <c r="O26" s="99" t="s">
        <v>27</v>
      </c>
      <c r="P26" s="99" t="s">
        <v>27</v>
      </c>
      <c r="Q26" s="102"/>
      <c r="R26" s="104" t="s">
        <v>28</v>
      </c>
      <c r="S26" s="101" t="s">
        <v>29</v>
      </c>
      <c r="T26" s="102" t="s">
        <v>30</v>
      </c>
      <c r="U26" s="107" t="s">
        <v>31</v>
      </c>
    </row>
    <row r="27" spans="4:22" ht="114">
      <c r="D27" s="51" t="s">
        <v>44</v>
      </c>
      <c r="E27" s="24" t="s">
        <v>81</v>
      </c>
      <c r="F27" s="24" t="s">
        <v>82</v>
      </c>
      <c r="G27" s="25" t="s">
        <v>83</v>
      </c>
      <c r="H27" s="24" t="s">
        <v>39</v>
      </c>
      <c r="I27" s="24" t="s">
        <v>25</v>
      </c>
      <c r="J27" s="46">
        <v>0</v>
      </c>
      <c r="K27" s="46">
        <v>0</v>
      </c>
      <c r="L27" s="46">
        <v>288.0030132045589</v>
      </c>
      <c r="M27" s="46">
        <v>288.0030132045589</v>
      </c>
      <c r="N27" s="99"/>
      <c r="O27" s="99" t="s">
        <v>27</v>
      </c>
      <c r="P27" s="99" t="s">
        <v>27</v>
      </c>
      <c r="Q27" s="101" t="s">
        <v>28</v>
      </c>
      <c r="R27" s="101"/>
      <c r="S27" s="101" t="s">
        <v>47</v>
      </c>
      <c r="T27" s="101" t="s">
        <v>30</v>
      </c>
      <c r="U27" s="107" t="s">
        <v>48</v>
      </c>
    </row>
    <row r="28" spans="4:22" ht="114">
      <c r="D28" s="51" t="s">
        <v>44</v>
      </c>
      <c r="E28" s="24" t="s">
        <v>81</v>
      </c>
      <c r="F28" s="24" t="s">
        <v>84</v>
      </c>
      <c r="G28" s="25" t="s">
        <v>85</v>
      </c>
      <c r="H28" s="24" t="s">
        <v>86</v>
      </c>
      <c r="I28" s="24" t="s">
        <v>25</v>
      </c>
      <c r="J28" s="46">
        <v>0</v>
      </c>
      <c r="K28" s="46">
        <v>0</v>
      </c>
      <c r="L28" s="46">
        <v>620.08713777467835</v>
      </c>
      <c r="M28" s="46">
        <v>620.08713777467835</v>
      </c>
      <c r="N28" s="98"/>
      <c r="O28" s="99" t="s">
        <v>27</v>
      </c>
      <c r="P28" s="99" t="s">
        <v>27</v>
      </c>
      <c r="Q28" s="101" t="s">
        <v>28</v>
      </c>
      <c r="R28" s="101"/>
      <c r="S28" s="101" t="s">
        <v>47</v>
      </c>
      <c r="T28" s="101" t="s">
        <v>30</v>
      </c>
      <c r="U28" s="107" t="s">
        <v>48</v>
      </c>
    </row>
    <row r="29" spans="4:22" ht="114">
      <c r="D29" s="51" t="s">
        <v>44</v>
      </c>
      <c r="E29" s="24" t="s">
        <v>81</v>
      </c>
      <c r="F29" s="24" t="s">
        <v>87</v>
      </c>
      <c r="G29" s="25" t="s">
        <v>83</v>
      </c>
      <c r="H29" s="24" t="s">
        <v>39</v>
      </c>
      <c r="I29" s="24" t="s">
        <v>25</v>
      </c>
      <c r="J29" s="46">
        <v>0</v>
      </c>
      <c r="K29" s="46">
        <v>0</v>
      </c>
      <c r="L29" s="46">
        <v>134.9662442541904</v>
      </c>
      <c r="M29" s="46">
        <v>134.9662442541904</v>
      </c>
      <c r="N29" s="98"/>
      <c r="O29" s="99" t="s">
        <v>27</v>
      </c>
      <c r="P29" s="99" t="s">
        <v>27</v>
      </c>
      <c r="Q29" s="101" t="s">
        <v>28</v>
      </c>
      <c r="R29" s="101"/>
      <c r="S29" s="101" t="s">
        <v>47</v>
      </c>
      <c r="T29" s="101" t="s">
        <v>30</v>
      </c>
      <c r="U29" s="107" t="s">
        <v>48</v>
      </c>
    </row>
    <row r="30" spans="4:22" ht="114">
      <c r="D30" s="51" t="s">
        <v>44</v>
      </c>
      <c r="E30" s="24" t="s">
        <v>81</v>
      </c>
      <c r="F30" s="24" t="s">
        <v>88</v>
      </c>
      <c r="G30" s="25" t="s">
        <v>85</v>
      </c>
      <c r="H30" s="24" t="s">
        <v>86</v>
      </c>
      <c r="I30" s="24" t="s">
        <v>47</v>
      </c>
      <c r="J30" s="46">
        <v>0</v>
      </c>
      <c r="K30" s="46">
        <v>0</v>
      </c>
      <c r="L30" s="46">
        <v>412.44397549757088</v>
      </c>
      <c r="M30" s="46">
        <v>412.44397549757088</v>
      </c>
      <c r="N30" s="98"/>
      <c r="O30" s="99" t="s">
        <v>27</v>
      </c>
      <c r="P30" s="99" t="s">
        <v>27</v>
      </c>
      <c r="Q30" s="101" t="s">
        <v>28</v>
      </c>
      <c r="R30" s="101"/>
      <c r="S30" s="101" t="s">
        <v>47</v>
      </c>
      <c r="T30" s="101" t="s">
        <v>30</v>
      </c>
      <c r="U30" s="107" t="s">
        <v>48</v>
      </c>
    </row>
    <row r="31" spans="4:22" ht="114">
      <c r="D31" s="51" t="s">
        <v>44</v>
      </c>
      <c r="E31" s="24" t="s">
        <v>81</v>
      </c>
      <c r="F31" s="24" t="s">
        <v>89</v>
      </c>
      <c r="G31" s="25" t="s">
        <v>85</v>
      </c>
      <c r="H31" s="24" t="s">
        <v>39</v>
      </c>
      <c r="I31" s="24" t="s">
        <v>25</v>
      </c>
      <c r="J31" s="46">
        <v>2.1309905870816439</v>
      </c>
      <c r="K31" s="46">
        <v>0</v>
      </c>
      <c r="L31" s="46">
        <v>502.55767487730441</v>
      </c>
      <c r="M31" s="46">
        <v>504.68866546438608</v>
      </c>
      <c r="N31" s="99"/>
      <c r="O31" s="99" t="s">
        <v>27</v>
      </c>
      <c r="P31" s="99" t="s">
        <v>27</v>
      </c>
      <c r="Q31" s="101" t="s">
        <v>28</v>
      </c>
      <c r="R31" s="101"/>
      <c r="S31" s="101" t="s">
        <v>47</v>
      </c>
      <c r="T31" s="101" t="s">
        <v>30</v>
      </c>
      <c r="U31" s="107" t="s">
        <v>48</v>
      </c>
    </row>
    <row r="32" spans="4:22" ht="114">
      <c r="D32" s="51" t="s">
        <v>44</v>
      </c>
      <c r="E32" s="24" t="s">
        <v>81</v>
      </c>
      <c r="F32" s="24" t="s">
        <v>90</v>
      </c>
      <c r="G32" s="25" t="s">
        <v>85</v>
      </c>
      <c r="H32" s="24" t="s">
        <v>35</v>
      </c>
      <c r="I32" s="24" t="s">
        <v>36</v>
      </c>
      <c r="J32" s="46">
        <v>0</v>
      </c>
      <c r="K32" s="46">
        <v>0</v>
      </c>
      <c r="L32" s="46">
        <v>4.151730077121691</v>
      </c>
      <c r="M32" s="46">
        <v>4.151730077121691</v>
      </c>
      <c r="N32" s="98"/>
      <c r="O32" s="99" t="s">
        <v>27</v>
      </c>
      <c r="P32" s="99" t="s">
        <v>27</v>
      </c>
      <c r="Q32" s="101" t="s">
        <v>28</v>
      </c>
      <c r="R32" s="101"/>
      <c r="S32" s="101" t="s">
        <v>47</v>
      </c>
      <c r="T32" s="101" t="s">
        <v>30</v>
      </c>
      <c r="U32" s="107" t="s">
        <v>48</v>
      </c>
    </row>
    <row r="33" spans="4:21" ht="114">
      <c r="D33" s="51" t="s">
        <v>44</v>
      </c>
      <c r="E33" s="24" t="s">
        <v>81</v>
      </c>
      <c r="F33" s="24" t="s">
        <v>91</v>
      </c>
      <c r="G33" s="25" t="s">
        <v>85</v>
      </c>
      <c r="H33" s="24" t="s">
        <v>39</v>
      </c>
      <c r="I33" s="24" t="s">
        <v>25</v>
      </c>
      <c r="J33" s="46">
        <v>10.64532692796385</v>
      </c>
      <c r="K33" s="46">
        <v>0</v>
      </c>
      <c r="L33" s="46">
        <v>957.7694232829233</v>
      </c>
      <c r="M33" s="46">
        <v>968.41475021088718</v>
      </c>
      <c r="N33" s="98"/>
      <c r="O33" s="99" t="s">
        <v>27</v>
      </c>
      <c r="P33" s="98" t="s">
        <v>92</v>
      </c>
      <c r="Q33" s="101" t="s">
        <v>28</v>
      </c>
      <c r="R33" s="101"/>
      <c r="S33" s="101" t="s">
        <v>47</v>
      </c>
      <c r="T33" s="101" t="s">
        <v>30</v>
      </c>
      <c r="U33" s="107" t="s">
        <v>48</v>
      </c>
    </row>
    <row r="34" spans="4:21" ht="114">
      <c r="D34" s="51" t="s">
        <v>44</v>
      </c>
      <c r="E34" s="24" t="s">
        <v>81</v>
      </c>
      <c r="F34" s="24" t="s">
        <v>93</v>
      </c>
      <c r="G34" s="25" t="s">
        <v>85</v>
      </c>
      <c r="H34" s="24" t="s">
        <v>35</v>
      </c>
      <c r="I34" s="24" t="s">
        <v>36</v>
      </c>
      <c r="J34" s="46">
        <v>1.1750259001666099</v>
      </c>
      <c r="K34" s="46">
        <v>0</v>
      </c>
      <c r="L34" s="46">
        <v>412.94912552033782</v>
      </c>
      <c r="M34" s="46">
        <v>414.1241514205044</v>
      </c>
      <c r="N34" s="98"/>
      <c r="O34" s="99" t="s">
        <v>27</v>
      </c>
      <c r="P34" s="98" t="s">
        <v>92</v>
      </c>
      <c r="Q34" s="101" t="s">
        <v>28</v>
      </c>
      <c r="R34" s="101"/>
      <c r="S34" s="101" t="s">
        <v>47</v>
      </c>
      <c r="T34" s="101" t="s">
        <v>30</v>
      </c>
      <c r="U34" s="107" t="s">
        <v>48</v>
      </c>
    </row>
    <row r="35" spans="4:21" ht="114">
      <c r="D35" s="51" t="s">
        <v>44</v>
      </c>
      <c r="E35" s="24" t="s">
        <v>81</v>
      </c>
      <c r="F35" s="24" t="s">
        <v>94</v>
      </c>
      <c r="G35" s="25" t="s">
        <v>83</v>
      </c>
      <c r="H35" s="24" t="s">
        <v>39</v>
      </c>
      <c r="I35" s="24" t="s">
        <v>25</v>
      </c>
      <c r="J35" s="46">
        <v>0</v>
      </c>
      <c r="K35" s="46">
        <v>0</v>
      </c>
      <c r="L35" s="46">
        <v>147.52596611888251</v>
      </c>
      <c r="M35" s="46">
        <v>147.52596611888251</v>
      </c>
      <c r="N35" s="98"/>
      <c r="O35" s="99" t="s">
        <v>27</v>
      </c>
      <c r="P35" s="99" t="s">
        <v>27</v>
      </c>
      <c r="Q35" s="101" t="s">
        <v>28</v>
      </c>
      <c r="R35" s="101"/>
      <c r="S35" s="101" t="s">
        <v>47</v>
      </c>
      <c r="T35" s="101" t="s">
        <v>30</v>
      </c>
      <c r="U35" s="107" t="s">
        <v>48</v>
      </c>
    </row>
    <row r="36" spans="4:21" ht="114">
      <c r="D36" s="51" t="s">
        <v>44</v>
      </c>
      <c r="E36" s="24" t="s">
        <v>81</v>
      </c>
      <c r="F36" s="24" t="s">
        <v>95</v>
      </c>
      <c r="G36" s="25" t="s">
        <v>83</v>
      </c>
      <c r="H36" s="24" t="s">
        <v>39</v>
      </c>
      <c r="I36" s="24" t="s">
        <v>25</v>
      </c>
      <c r="J36" s="46">
        <v>0</v>
      </c>
      <c r="K36" s="46">
        <v>0</v>
      </c>
      <c r="L36" s="46">
        <v>192.33405213879689</v>
      </c>
      <c r="M36" s="46">
        <v>192.33405213879689</v>
      </c>
      <c r="N36" s="98"/>
      <c r="O36" s="99"/>
      <c r="P36" s="99" t="s">
        <v>27</v>
      </c>
      <c r="Q36" s="101" t="s">
        <v>28</v>
      </c>
      <c r="R36" s="101"/>
      <c r="S36" s="101" t="s">
        <v>47</v>
      </c>
      <c r="T36" s="101" t="s">
        <v>30</v>
      </c>
      <c r="U36" s="107" t="s">
        <v>48</v>
      </c>
    </row>
    <row r="37" spans="4:21" ht="409.5">
      <c r="D37" s="51" t="s">
        <v>44</v>
      </c>
      <c r="E37" s="24" t="s">
        <v>81</v>
      </c>
      <c r="F37" s="24" t="s">
        <v>96</v>
      </c>
      <c r="G37" s="25" t="s">
        <v>97</v>
      </c>
      <c r="H37" s="24" t="s">
        <v>39</v>
      </c>
      <c r="I37" s="24" t="s">
        <v>25</v>
      </c>
      <c r="J37" s="46">
        <v>0</v>
      </c>
      <c r="K37" s="46">
        <v>0</v>
      </c>
      <c r="L37" s="46">
        <v>423.81800444454473</v>
      </c>
      <c r="M37" s="46">
        <v>423.81800444454473</v>
      </c>
      <c r="N37" s="98"/>
      <c r="O37" s="99" t="s">
        <v>27</v>
      </c>
      <c r="P37" s="99" t="s">
        <v>27</v>
      </c>
      <c r="Q37" s="101" t="s">
        <v>28</v>
      </c>
      <c r="R37" s="101"/>
      <c r="S37" s="101" t="s">
        <v>47</v>
      </c>
      <c r="T37" s="101" t="s">
        <v>30</v>
      </c>
      <c r="U37" s="107" t="s">
        <v>48</v>
      </c>
    </row>
    <row r="38" spans="4:21" ht="114">
      <c r="D38" s="51" t="s">
        <v>44</v>
      </c>
      <c r="E38" s="24" t="s">
        <v>81</v>
      </c>
      <c r="F38" s="24" t="s">
        <v>98</v>
      </c>
      <c r="G38" s="25" t="s">
        <v>99</v>
      </c>
      <c r="H38" s="24" t="s">
        <v>39</v>
      </c>
      <c r="I38" s="24" t="s">
        <v>25</v>
      </c>
      <c r="J38" s="46">
        <v>0</v>
      </c>
      <c r="K38" s="46">
        <v>0</v>
      </c>
      <c r="L38" s="46">
        <v>231.97716015039441</v>
      </c>
      <c r="M38" s="46">
        <v>231.97716015039441</v>
      </c>
      <c r="N38" s="98"/>
      <c r="O38" s="99" t="s">
        <v>27</v>
      </c>
      <c r="P38" s="99" t="s">
        <v>27</v>
      </c>
      <c r="Q38" s="101" t="s">
        <v>28</v>
      </c>
      <c r="R38" s="101"/>
      <c r="S38" s="101" t="s">
        <v>47</v>
      </c>
      <c r="T38" s="101" t="s">
        <v>30</v>
      </c>
      <c r="U38" s="107" t="s">
        <v>48</v>
      </c>
    </row>
    <row r="39" spans="4:21" ht="114">
      <c r="D39" s="51" t="s">
        <v>44</v>
      </c>
      <c r="E39" s="24" t="s">
        <v>81</v>
      </c>
      <c r="F39" s="24" t="s">
        <v>100</v>
      </c>
      <c r="G39" s="25" t="s">
        <v>83</v>
      </c>
      <c r="H39" s="24" t="s">
        <v>39</v>
      </c>
      <c r="I39" s="24" t="s">
        <v>25</v>
      </c>
      <c r="J39" s="46">
        <v>0</v>
      </c>
      <c r="K39" s="46">
        <v>0</v>
      </c>
      <c r="L39" s="46">
        <v>1111.058104949065</v>
      </c>
      <c r="M39" s="46">
        <v>1111.058104949065</v>
      </c>
      <c r="N39" s="98"/>
      <c r="O39" s="99" t="s">
        <v>27</v>
      </c>
      <c r="P39" s="99" t="s">
        <v>27</v>
      </c>
      <c r="Q39" s="101" t="s">
        <v>28</v>
      </c>
      <c r="R39" s="101"/>
      <c r="S39" s="101" t="s">
        <v>47</v>
      </c>
      <c r="T39" s="101" t="s">
        <v>30</v>
      </c>
      <c r="U39" s="107" t="s">
        <v>48</v>
      </c>
    </row>
    <row r="40" spans="4:21" ht="114.75">
      <c r="D40" s="50" t="s">
        <v>20</v>
      </c>
      <c r="E40" s="24" t="s">
        <v>81</v>
      </c>
      <c r="F40" s="24" t="s">
        <v>101</v>
      </c>
      <c r="G40" s="25" t="s">
        <v>102</v>
      </c>
      <c r="H40" s="24" t="s">
        <v>39</v>
      </c>
      <c r="I40" s="24" t="s">
        <v>25</v>
      </c>
      <c r="J40" s="46">
        <v>2.6805897235652552</v>
      </c>
      <c r="K40" s="46">
        <v>0</v>
      </c>
      <c r="L40" s="46">
        <v>79.534288412619944</v>
      </c>
      <c r="M40" s="46">
        <v>82.214878136185206</v>
      </c>
      <c r="N40" s="98"/>
      <c r="O40" s="99" t="s">
        <v>27</v>
      </c>
      <c r="P40" s="99" t="s">
        <v>27</v>
      </c>
      <c r="Q40" s="102"/>
      <c r="R40" s="104" t="s">
        <v>28</v>
      </c>
      <c r="S40" s="101" t="s">
        <v>29</v>
      </c>
      <c r="T40" s="102" t="s">
        <v>30</v>
      </c>
      <c r="U40" s="107" t="s">
        <v>31</v>
      </c>
    </row>
    <row r="41" spans="4:21" ht="114.75">
      <c r="D41" s="50" t="s">
        <v>20</v>
      </c>
      <c r="E41" s="24" t="s">
        <v>81</v>
      </c>
      <c r="F41" s="24" t="s">
        <v>103</v>
      </c>
      <c r="G41" s="25" t="s">
        <v>104</v>
      </c>
      <c r="H41" s="24" t="s">
        <v>39</v>
      </c>
      <c r="I41" s="24" t="s">
        <v>25</v>
      </c>
      <c r="J41" s="46">
        <v>0</v>
      </c>
      <c r="K41" s="46">
        <v>0</v>
      </c>
      <c r="L41" s="46">
        <v>6.6078554989757814</v>
      </c>
      <c r="M41" s="46">
        <v>6.6078554989757814</v>
      </c>
      <c r="N41" s="98"/>
      <c r="O41" s="99" t="s">
        <v>27</v>
      </c>
      <c r="P41" s="99" t="s">
        <v>27</v>
      </c>
      <c r="Q41" s="102"/>
      <c r="R41" s="104" t="s">
        <v>28</v>
      </c>
      <c r="S41" s="101" t="s">
        <v>29</v>
      </c>
      <c r="T41" s="102" t="s">
        <v>30</v>
      </c>
      <c r="U41" s="107" t="s">
        <v>31</v>
      </c>
    </row>
    <row r="42" spans="4:21" ht="114.75">
      <c r="D42" s="50" t="s">
        <v>20</v>
      </c>
      <c r="E42" s="24" t="s">
        <v>81</v>
      </c>
      <c r="F42" s="24" t="s">
        <v>105</v>
      </c>
      <c r="G42" s="25" t="s">
        <v>106</v>
      </c>
      <c r="H42" s="24" t="s">
        <v>39</v>
      </c>
      <c r="I42" s="24" t="s">
        <v>25</v>
      </c>
      <c r="J42" s="46">
        <v>0</v>
      </c>
      <c r="K42" s="46">
        <v>0</v>
      </c>
      <c r="L42" s="46">
        <v>135.62589135957629</v>
      </c>
      <c r="M42" s="46">
        <v>135.62589135957629</v>
      </c>
      <c r="N42" s="99"/>
      <c r="O42" s="99" t="s">
        <v>27</v>
      </c>
      <c r="P42" s="99" t="s">
        <v>27</v>
      </c>
      <c r="Q42" s="102"/>
      <c r="R42" s="104" t="s">
        <v>28</v>
      </c>
      <c r="S42" s="101" t="s">
        <v>29</v>
      </c>
      <c r="T42" s="102" t="s">
        <v>30</v>
      </c>
      <c r="U42" s="107" t="s">
        <v>31</v>
      </c>
    </row>
    <row r="43" spans="4:21" ht="114.75">
      <c r="D43" s="50" t="s">
        <v>20</v>
      </c>
      <c r="E43" s="24" t="s">
        <v>81</v>
      </c>
      <c r="F43" s="24" t="s">
        <v>107</v>
      </c>
      <c r="G43" s="25" t="s">
        <v>104</v>
      </c>
      <c r="H43" s="24" t="s">
        <v>39</v>
      </c>
      <c r="I43" s="24" t="s">
        <v>25</v>
      </c>
      <c r="J43" s="46">
        <v>0</v>
      </c>
      <c r="K43" s="46">
        <v>0</v>
      </c>
      <c r="L43" s="46">
        <v>513.66807110257832</v>
      </c>
      <c r="M43" s="46">
        <v>513.66807110257832</v>
      </c>
      <c r="N43" s="98"/>
      <c r="O43" s="99" t="s">
        <v>27</v>
      </c>
      <c r="P43" s="99" t="s">
        <v>27</v>
      </c>
      <c r="Q43" s="102"/>
      <c r="R43" s="104" t="s">
        <v>28</v>
      </c>
      <c r="S43" s="101" t="s">
        <v>29</v>
      </c>
      <c r="T43" s="102" t="s">
        <v>30</v>
      </c>
      <c r="U43" s="107" t="s">
        <v>31</v>
      </c>
    </row>
    <row r="44" spans="4:21" ht="114.75">
      <c r="D44" s="50" t="s">
        <v>20</v>
      </c>
      <c r="E44" s="24" t="s">
        <v>81</v>
      </c>
      <c r="F44" s="24" t="s">
        <v>108</v>
      </c>
      <c r="G44" s="25" t="s">
        <v>102</v>
      </c>
      <c r="H44" s="24" t="s">
        <v>39</v>
      </c>
      <c r="I44" s="24" t="s">
        <v>25</v>
      </c>
      <c r="J44" s="46">
        <v>54.413140785131567</v>
      </c>
      <c r="K44" s="46">
        <v>0</v>
      </c>
      <c r="L44" s="46">
        <v>979.08051004799768</v>
      </c>
      <c r="M44" s="46">
        <v>1033.4936508331293</v>
      </c>
      <c r="N44" s="98"/>
      <c r="O44" s="99" t="s">
        <v>27</v>
      </c>
      <c r="P44" s="99" t="s">
        <v>27</v>
      </c>
      <c r="Q44" s="102"/>
      <c r="R44" s="104" t="s">
        <v>28</v>
      </c>
      <c r="S44" s="101" t="s">
        <v>29</v>
      </c>
      <c r="T44" s="102" t="s">
        <v>30</v>
      </c>
      <c r="U44" s="107" t="s">
        <v>31</v>
      </c>
    </row>
    <row r="45" spans="4:21" ht="114.75">
      <c r="D45" s="50" t="s">
        <v>20</v>
      </c>
      <c r="E45" s="24" t="s">
        <v>81</v>
      </c>
      <c r="F45" s="24" t="s">
        <v>109</v>
      </c>
      <c r="G45" s="25" t="s">
        <v>106</v>
      </c>
      <c r="H45" s="24" t="s">
        <v>24</v>
      </c>
      <c r="I45" s="24" t="s">
        <v>25</v>
      </c>
      <c r="J45" s="46">
        <v>2.534389099920987</v>
      </c>
      <c r="K45" s="46">
        <v>0</v>
      </c>
      <c r="L45" s="46">
        <v>37.380199572580977</v>
      </c>
      <c r="M45" s="46">
        <v>39.914588672501964</v>
      </c>
      <c r="N45" s="98"/>
      <c r="O45" s="99" t="s">
        <v>27</v>
      </c>
      <c r="P45" s="99" t="s">
        <v>27</v>
      </c>
      <c r="Q45" s="102"/>
      <c r="R45" s="104" t="s">
        <v>28</v>
      </c>
      <c r="S45" s="101" t="s">
        <v>29</v>
      </c>
      <c r="T45" s="102" t="s">
        <v>30</v>
      </c>
      <c r="U45" s="107" t="s">
        <v>31</v>
      </c>
    </row>
    <row r="46" spans="4:21" ht="114.75">
      <c r="D46" s="50" t="s">
        <v>20</v>
      </c>
      <c r="E46" s="24" t="s">
        <v>81</v>
      </c>
      <c r="F46" s="24" t="s">
        <v>110</v>
      </c>
      <c r="G46" s="25" t="s">
        <v>106</v>
      </c>
      <c r="H46" s="24" t="s">
        <v>35</v>
      </c>
      <c r="I46" s="24" t="s">
        <v>36</v>
      </c>
      <c r="J46" s="46">
        <v>0.2004987060736339</v>
      </c>
      <c r="K46" s="46">
        <v>0</v>
      </c>
      <c r="L46" s="46">
        <v>6.2958910687895449</v>
      </c>
      <c r="M46" s="46">
        <v>6.4963897748631787</v>
      </c>
      <c r="N46" s="98"/>
      <c r="O46" s="99" t="s">
        <v>27</v>
      </c>
      <c r="P46" s="99" t="s">
        <v>27</v>
      </c>
      <c r="Q46" s="102"/>
      <c r="R46" s="104" t="s">
        <v>28</v>
      </c>
      <c r="S46" s="101" t="s">
        <v>29</v>
      </c>
      <c r="T46" s="102" t="s">
        <v>30</v>
      </c>
      <c r="U46" s="107" t="s">
        <v>31</v>
      </c>
    </row>
    <row r="47" spans="4:21" ht="114">
      <c r="D47" s="51" t="s">
        <v>44</v>
      </c>
      <c r="E47" s="24" t="s">
        <v>81</v>
      </c>
      <c r="F47" s="24" t="s">
        <v>111</v>
      </c>
      <c r="G47" s="25" t="s">
        <v>83</v>
      </c>
      <c r="H47" s="24" t="s">
        <v>39</v>
      </c>
      <c r="I47" s="24" t="s">
        <v>25</v>
      </c>
      <c r="J47" s="46">
        <v>0</v>
      </c>
      <c r="K47" s="46">
        <v>0</v>
      </c>
      <c r="L47" s="46">
        <v>130.38058634843779</v>
      </c>
      <c r="M47" s="46">
        <v>130.38058634843779</v>
      </c>
      <c r="N47" s="98"/>
      <c r="O47" s="98" t="s">
        <v>27</v>
      </c>
      <c r="P47" s="98" t="s">
        <v>92</v>
      </c>
      <c r="Q47" s="101" t="s">
        <v>28</v>
      </c>
      <c r="R47" s="101"/>
      <c r="S47" s="101" t="s">
        <v>47</v>
      </c>
      <c r="T47" s="101" t="s">
        <v>30</v>
      </c>
      <c r="U47" s="107" t="s">
        <v>48</v>
      </c>
    </row>
    <row r="48" spans="4:21" ht="114.75">
      <c r="D48" s="50" t="s">
        <v>20</v>
      </c>
      <c r="E48" s="24" t="s">
        <v>81</v>
      </c>
      <c r="F48" s="24" t="s">
        <v>112</v>
      </c>
      <c r="G48" s="25" t="s">
        <v>113</v>
      </c>
      <c r="H48" s="24" t="s">
        <v>35</v>
      </c>
      <c r="I48" s="24" t="s">
        <v>36</v>
      </c>
      <c r="J48" s="46">
        <v>5.4254070969187556</v>
      </c>
      <c r="K48" s="46">
        <v>0</v>
      </c>
      <c r="L48" s="46">
        <v>0</v>
      </c>
      <c r="M48" s="46">
        <v>5.4254070969187556</v>
      </c>
      <c r="N48" s="98" t="s">
        <v>50</v>
      </c>
      <c r="O48" s="99" t="s">
        <v>27</v>
      </c>
      <c r="P48" s="99" t="s">
        <v>27</v>
      </c>
      <c r="Q48" s="102"/>
      <c r="R48" s="104" t="s">
        <v>28</v>
      </c>
      <c r="S48" s="101" t="s">
        <v>29</v>
      </c>
      <c r="T48" s="102" t="s">
        <v>30</v>
      </c>
      <c r="U48" s="107" t="s">
        <v>31</v>
      </c>
    </row>
    <row r="49" spans="4:21" ht="114">
      <c r="D49" s="51" t="s">
        <v>44</v>
      </c>
      <c r="E49" s="24" t="s">
        <v>81</v>
      </c>
      <c r="F49" s="24" t="s">
        <v>114</v>
      </c>
      <c r="G49" s="25" t="s">
        <v>115</v>
      </c>
      <c r="H49" s="24" t="s">
        <v>35</v>
      </c>
      <c r="I49" s="24" t="s">
        <v>36</v>
      </c>
      <c r="J49" s="46">
        <v>0</v>
      </c>
      <c r="K49" s="46">
        <v>0</v>
      </c>
      <c r="L49" s="46">
        <v>1.297341763753818</v>
      </c>
      <c r="M49" s="46">
        <v>1.297341763753818</v>
      </c>
      <c r="N49" s="98"/>
      <c r="O49" s="99" t="s">
        <v>27</v>
      </c>
      <c r="P49" s="99" t="s">
        <v>27</v>
      </c>
      <c r="Q49" s="101" t="s">
        <v>28</v>
      </c>
      <c r="R49" s="101"/>
      <c r="S49" s="101" t="s">
        <v>47</v>
      </c>
      <c r="T49" s="101" t="s">
        <v>30</v>
      </c>
      <c r="U49" s="107" t="s">
        <v>48</v>
      </c>
    </row>
    <row r="50" spans="4:21" ht="114">
      <c r="D50" s="51" t="s">
        <v>44</v>
      </c>
      <c r="E50" s="24" t="s">
        <v>81</v>
      </c>
      <c r="F50" s="24" t="s">
        <v>116</v>
      </c>
      <c r="G50" s="25" t="s">
        <v>117</v>
      </c>
      <c r="H50" s="24" t="s">
        <v>35</v>
      </c>
      <c r="I50" s="24" t="s">
        <v>36</v>
      </c>
      <c r="J50" s="46">
        <v>0</v>
      </c>
      <c r="K50" s="46">
        <v>0</v>
      </c>
      <c r="L50" s="46">
        <v>327.80402928848741</v>
      </c>
      <c r="M50" s="46">
        <v>327.80402928848741</v>
      </c>
      <c r="N50" s="98"/>
      <c r="O50" s="99" t="s">
        <v>27</v>
      </c>
      <c r="P50" s="99" t="s">
        <v>27</v>
      </c>
      <c r="Q50" s="101" t="s">
        <v>28</v>
      </c>
      <c r="R50" s="101"/>
      <c r="S50" s="101" t="s">
        <v>47</v>
      </c>
      <c r="T50" s="101" t="s">
        <v>30</v>
      </c>
      <c r="U50" s="107" t="s">
        <v>48</v>
      </c>
    </row>
    <row r="51" spans="4:21" ht="114.75">
      <c r="D51" s="50" t="s">
        <v>20</v>
      </c>
      <c r="E51" s="24" t="s">
        <v>81</v>
      </c>
      <c r="F51" s="24" t="s">
        <v>118</v>
      </c>
      <c r="G51" s="25" t="s">
        <v>41</v>
      </c>
      <c r="H51" s="24" t="s">
        <v>35</v>
      </c>
      <c r="I51" s="24" t="s">
        <v>36</v>
      </c>
      <c r="J51" s="46">
        <v>0</v>
      </c>
      <c r="K51" s="46">
        <v>0</v>
      </c>
      <c r="L51" s="46">
        <v>444.14291003082383</v>
      </c>
      <c r="M51" s="46">
        <v>444.14291003082383</v>
      </c>
      <c r="N51" s="98"/>
      <c r="O51" s="99" t="s">
        <v>27</v>
      </c>
      <c r="P51" s="99" t="s">
        <v>27</v>
      </c>
      <c r="Q51" s="102"/>
      <c r="R51" s="104" t="s">
        <v>28</v>
      </c>
      <c r="S51" s="101" t="s">
        <v>29</v>
      </c>
      <c r="T51" s="102" t="s">
        <v>30</v>
      </c>
      <c r="U51" s="107" t="s">
        <v>31</v>
      </c>
    </row>
    <row r="52" spans="4:21" ht="409.5">
      <c r="D52" s="51" t="s">
        <v>44</v>
      </c>
      <c r="E52" s="24" t="s">
        <v>81</v>
      </c>
      <c r="F52" s="24" t="s">
        <v>119</v>
      </c>
      <c r="G52" s="25" t="s">
        <v>120</v>
      </c>
      <c r="H52" s="24" t="s">
        <v>35</v>
      </c>
      <c r="I52" s="24" t="s">
        <v>36</v>
      </c>
      <c r="J52" s="46">
        <v>0</v>
      </c>
      <c r="K52" s="46">
        <v>0</v>
      </c>
      <c r="L52" s="46">
        <v>975.35751124893</v>
      </c>
      <c r="M52" s="46">
        <v>975.35751124893</v>
      </c>
      <c r="N52" s="98"/>
      <c r="O52" s="99" t="s">
        <v>27</v>
      </c>
      <c r="P52" s="99" t="s">
        <v>27</v>
      </c>
      <c r="Q52" s="101" t="s">
        <v>28</v>
      </c>
      <c r="R52" s="101"/>
      <c r="S52" s="101" t="s">
        <v>47</v>
      </c>
      <c r="T52" s="101" t="s">
        <v>30</v>
      </c>
      <c r="U52" s="107" t="s">
        <v>48</v>
      </c>
    </row>
    <row r="53" spans="4:21" ht="409.5">
      <c r="D53" s="51" t="s">
        <v>44</v>
      </c>
      <c r="E53" s="24" t="s">
        <v>81</v>
      </c>
      <c r="F53" s="24" t="s">
        <v>121</v>
      </c>
      <c r="G53" s="25" t="s">
        <v>122</v>
      </c>
      <c r="H53" s="24" t="s">
        <v>39</v>
      </c>
      <c r="I53" s="24" t="s">
        <v>25</v>
      </c>
      <c r="J53" s="46">
        <v>0</v>
      </c>
      <c r="K53" s="46">
        <v>0</v>
      </c>
      <c r="L53" s="46">
        <v>430.09832813375942</v>
      </c>
      <c r="M53" s="46">
        <v>430.09832813375942</v>
      </c>
      <c r="N53" s="98"/>
      <c r="O53" s="99" t="s">
        <v>27</v>
      </c>
      <c r="P53" s="99" t="s">
        <v>27</v>
      </c>
      <c r="Q53" s="101" t="s">
        <v>28</v>
      </c>
      <c r="R53" s="101"/>
      <c r="S53" s="101" t="s">
        <v>47</v>
      </c>
      <c r="T53" s="101" t="s">
        <v>30</v>
      </c>
      <c r="U53" s="107" t="s">
        <v>48</v>
      </c>
    </row>
    <row r="54" spans="4:21" ht="114">
      <c r="D54" s="51" t="s">
        <v>44</v>
      </c>
      <c r="E54" s="24" t="s">
        <v>81</v>
      </c>
      <c r="F54" s="24" t="s">
        <v>123</v>
      </c>
      <c r="G54" s="25" t="s">
        <v>85</v>
      </c>
      <c r="H54" s="24" t="s">
        <v>35</v>
      </c>
      <c r="I54" s="24" t="s">
        <v>36</v>
      </c>
      <c r="J54" s="46">
        <v>0</v>
      </c>
      <c r="K54" s="46">
        <v>0</v>
      </c>
      <c r="L54" s="46">
        <v>1511.13497044978</v>
      </c>
      <c r="M54" s="46">
        <v>1511.13497044978</v>
      </c>
      <c r="N54" s="98"/>
      <c r="O54" s="99" t="s">
        <v>27</v>
      </c>
      <c r="P54" s="99" t="s">
        <v>27</v>
      </c>
      <c r="Q54" s="101" t="s">
        <v>28</v>
      </c>
      <c r="R54" s="101"/>
      <c r="S54" s="101" t="s">
        <v>47</v>
      </c>
      <c r="T54" s="101" t="s">
        <v>30</v>
      </c>
      <c r="U54" s="107" t="s">
        <v>48</v>
      </c>
    </row>
    <row r="55" spans="4:21" ht="409.5">
      <c r="D55" s="51" t="s">
        <v>44</v>
      </c>
      <c r="E55" s="24" t="s">
        <v>81</v>
      </c>
      <c r="F55" s="24" t="s">
        <v>124</v>
      </c>
      <c r="G55" s="25" t="s">
        <v>125</v>
      </c>
      <c r="H55" s="24" t="s">
        <v>39</v>
      </c>
      <c r="I55" s="24" t="s">
        <v>25</v>
      </c>
      <c r="J55" s="46">
        <v>0.1044504717677803</v>
      </c>
      <c r="K55" s="46">
        <v>0</v>
      </c>
      <c r="L55" s="46">
        <v>4775.331467619013</v>
      </c>
      <c r="M55" s="46">
        <v>4775.4359180907804</v>
      </c>
      <c r="N55" s="98"/>
      <c r="O55" s="99" t="s">
        <v>27</v>
      </c>
      <c r="P55" s="99" t="s">
        <v>27</v>
      </c>
      <c r="Q55" s="101" t="s">
        <v>28</v>
      </c>
      <c r="R55" s="101"/>
      <c r="S55" s="101" t="s">
        <v>47</v>
      </c>
      <c r="T55" s="101" t="s">
        <v>30</v>
      </c>
      <c r="U55" s="107" t="s">
        <v>48</v>
      </c>
    </row>
    <row r="56" spans="4:21" ht="114.75">
      <c r="D56" s="50" t="s">
        <v>20</v>
      </c>
      <c r="E56" s="24" t="s">
        <v>81</v>
      </c>
      <c r="F56" s="24" t="s">
        <v>126</v>
      </c>
      <c r="G56" s="25" t="s">
        <v>41</v>
      </c>
      <c r="H56" s="24" t="s">
        <v>86</v>
      </c>
      <c r="I56" s="24" t="s">
        <v>47</v>
      </c>
      <c r="J56" s="46">
        <v>0</v>
      </c>
      <c r="K56" s="46">
        <v>0</v>
      </c>
      <c r="L56" s="46">
        <v>460.01669089335809</v>
      </c>
      <c r="M56" s="46">
        <v>460.01669089335809</v>
      </c>
      <c r="N56" s="98"/>
      <c r="O56" s="99" t="s">
        <v>27</v>
      </c>
      <c r="P56" s="99" t="s">
        <v>27</v>
      </c>
      <c r="Q56" s="102"/>
      <c r="R56" s="104" t="s">
        <v>28</v>
      </c>
      <c r="S56" s="101" t="s">
        <v>29</v>
      </c>
      <c r="T56" s="102" t="s">
        <v>30</v>
      </c>
      <c r="U56" s="107" t="s">
        <v>31</v>
      </c>
    </row>
    <row r="57" spans="4:21" ht="409.5">
      <c r="D57" s="51" t="s">
        <v>44</v>
      </c>
      <c r="E57" s="24" t="s">
        <v>81</v>
      </c>
      <c r="F57" s="24" t="s">
        <v>127</v>
      </c>
      <c r="G57" s="25" t="s">
        <v>128</v>
      </c>
      <c r="H57" s="24" t="s">
        <v>39</v>
      </c>
      <c r="I57" s="24" t="s">
        <v>25</v>
      </c>
      <c r="J57" s="46">
        <v>0</v>
      </c>
      <c r="K57" s="46">
        <v>0</v>
      </c>
      <c r="L57" s="46">
        <v>4.1411909657002246</v>
      </c>
      <c r="M57" s="46">
        <v>4.1411909657002246</v>
      </c>
      <c r="N57" s="99"/>
      <c r="O57" s="99" t="s">
        <v>27</v>
      </c>
      <c r="P57" s="99" t="s">
        <v>27</v>
      </c>
      <c r="Q57" s="101" t="s">
        <v>28</v>
      </c>
      <c r="R57" s="101"/>
      <c r="S57" s="101" t="s">
        <v>47</v>
      </c>
      <c r="T57" s="101" t="s">
        <v>30</v>
      </c>
      <c r="U57" s="107" t="s">
        <v>48</v>
      </c>
    </row>
    <row r="58" spans="4:21" ht="114.75">
      <c r="D58" s="50" t="s">
        <v>20</v>
      </c>
      <c r="E58" s="24" t="s">
        <v>81</v>
      </c>
      <c r="F58" s="24" t="s">
        <v>129</v>
      </c>
      <c r="G58" s="25" t="s">
        <v>130</v>
      </c>
      <c r="H58" s="24" t="s">
        <v>35</v>
      </c>
      <c r="I58" s="24" t="s">
        <v>36</v>
      </c>
      <c r="J58" s="46">
        <v>0</v>
      </c>
      <c r="K58" s="46">
        <v>0</v>
      </c>
      <c r="L58" s="46">
        <v>150.6406200991072</v>
      </c>
      <c r="M58" s="46">
        <v>150.6406200991072</v>
      </c>
      <c r="N58" s="99"/>
      <c r="O58" s="99" t="s">
        <v>27</v>
      </c>
      <c r="P58" s="99" t="s">
        <v>27</v>
      </c>
      <c r="Q58" s="102"/>
      <c r="R58" s="104" t="s">
        <v>28</v>
      </c>
      <c r="S58" s="101" t="s">
        <v>29</v>
      </c>
      <c r="T58" s="102" t="s">
        <v>30</v>
      </c>
      <c r="U58" s="107" t="s">
        <v>31</v>
      </c>
    </row>
    <row r="59" spans="4:21" ht="114.75">
      <c r="D59" s="50" t="s">
        <v>20</v>
      </c>
      <c r="E59" s="24" t="s">
        <v>81</v>
      </c>
      <c r="F59" s="24" t="s">
        <v>131</v>
      </c>
      <c r="G59" s="25" t="s">
        <v>41</v>
      </c>
      <c r="H59" s="24" t="s">
        <v>35</v>
      </c>
      <c r="I59" s="24" t="s">
        <v>36</v>
      </c>
      <c r="J59" s="46">
        <v>0</v>
      </c>
      <c r="K59" s="46">
        <v>0</v>
      </c>
      <c r="L59" s="46">
        <v>128.73899118433019</v>
      </c>
      <c r="M59" s="46">
        <v>128.73899118433019</v>
      </c>
      <c r="N59" s="98"/>
      <c r="O59" s="99" t="s">
        <v>27</v>
      </c>
      <c r="P59" s="99" t="s">
        <v>27</v>
      </c>
      <c r="Q59" s="102"/>
      <c r="R59" s="104" t="s">
        <v>28</v>
      </c>
      <c r="S59" s="101" t="s">
        <v>29</v>
      </c>
      <c r="T59" s="102" t="s">
        <v>30</v>
      </c>
      <c r="U59" s="107" t="s">
        <v>31</v>
      </c>
    </row>
    <row r="60" spans="4:21" ht="114">
      <c r="D60" s="51" t="s">
        <v>44</v>
      </c>
      <c r="E60" s="24" t="s">
        <v>81</v>
      </c>
      <c r="F60" s="24" t="s">
        <v>132</v>
      </c>
      <c r="G60" s="25" t="s">
        <v>83</v>
      </c>
      <c r="H60" s="24" t="s">
        <v>39</v>
      </c>
      <c r="I60" s="24" t="s">
        <v>25</v>
      </c>
      <c r="J60" s="46">
        <v>0</v>
      </c>
      <c r="K60" s="46">
        <v>0</v>
      </c>
      <c r="L60" s="46">
        <v>56.100776718054817</v>
      </c>
      <c r="M60" s="46">
        <v>56.100776718054817</v>
      </c>
      <c r="N60" s="99"/>
      <c r="O60" s="99" t="s">
        <v>27</v>
      </c>
      <c r="P60" s="99" t="s">
        <v>27</v>
      </c>
      <c r="Q60" s="101" t="s">
        <v>28</v>
      </c>
      <c r="R60" s="101"/>
      <c r="S60" s="101" t="s">
        <v>47</v>
      </c>
      <c r="T60" s="101" t="s">
        <v>30</v>
      </c>
      <c r="U60" s="107" t="s">
        <v>48</v>
      </c>
    </row>
    <row r="61" spans="4:21" ht="114">
      <c r="D61" s="51" t="s">
        <v>44</v>
      </c>
      <c r="E61" s="24" t="s">
        <v>81</v>
      </c>
      <c r="F61" s="24" t="s">
        <v>133</v>
      </c>
      <c r="G61" s="25" t="s">
        <v>83</v>
      </c>
      <c r="H61" s="24" t="s">
        <v>39</v>
      </c>
      <c r="I61" s="24" t="s">
        <v>25</v>
      </c>
      <c r="J61" s="46">
        <v>0</v>
      </c>
      <c r="K61" s="46">
        <v>0</v>
      </c>
      <c r="L61" s="46">
        <v>77.626600280949035</v>
      </c>
      <c r="M61" s="46">
        <v>77.626600280949035</v>
      </c>
      <c r="N61" s="98"/>
      <c r="O61" s="99" t="s">
        <v>27</v>
      </c>
      <c r="P61" s="99" t="s">
        <v>27</v>
      </c>
      <c r="Q61" s="101" t="s">
        <v>28</v>
      </c>
      <c r="R61" s="101"/>
      <c r="S61" s="101" t="s">
        <v>47</v>
      </c>
      <c r="T61" s="101" t="s">
        <v>30</v>
      </c>
      <c r="U61" s="107" t="s">
        <v>48</v>
      </c>
    </row>
    <row r="62" spans="4:21" ht="114.75">
      <c r="D62" s="50" t="s">
        <v>20</v>
      </c>
      <c r="E62" s="24" t="s">
        <v>134</v>
      </c>
      <c r="F62" s="24" t="s">
        <v>135</v>
      </c>
      <c r="G62" s="25" t="s">
        <v>23</v>
      </c>
      <c r="H62" s="24" t="s">
        <v>35</v>
      </c>
      <c r="I62" s="24" t="s">
        <v>36</v>
      </c>
      <c r="J62" s="46">
        <v>1.1885750314208461</v>
      </c>
      <c r="K62" s="46">
        <v>0</v>
      </c>
      <c r="L62" s="46">
        <v>0</v>
      </c>
      <c r="M62" s="46">
        <v>1.1885750314208461</v>
      </c>
      <c r="N62" s="99"/>
      <c r="O62" s="99" t="s">
        <v>27</v>
      </c>
      <c r="P62" s="99" t="s">
        <v>27</v>
      </c>
      <c r="Q62" s="102"/>
      <c r="R62" s="104" t="s">
        <v>28</v>
      </c>
      <c r="S62" s="101" t="s">
        <v>29</v>
      </c>
      <c r="T62" s="102" t="s">
        <v>30</v>
      </c>
      <c r="U62" s="107" t="s">
        <v>31</v>
      </c>
    </row>
    <row r="63" spans="4:21" ht="114.75">
      <c r="D63" s="50" t="s">
        <v>20</v>
      </c>
      <c r="E63" s="47" t="s">
        <v>134</v>
      </c>
      <c r="F63" s="47" t="s">
        <v>136</v>
      </c>
      <c r="G63" s="48" t="s">
        <v>41</v>
      </c>
      <c r="H63" s="47" t="s">
        <v>35</v>
      </c>
      <c r="I63" s="24" t="s">
        <v>36</v>
      </c>
      <c r="J63" s="49">
        <v>18.26294747057489</v>
      </c>
      <c r="K63" s="49">
        <v>0</v>
      </c>
      <c r="L63" s="49">
        <v>1.1818196868985</v>
      </c>
      <c r="M63" s="49">
        <v>19.44476715747339</v>
      </c>
      <c r="N63" s="98" t="s">
        <v>137</v>
      </c>
      <c r="O63" s="99" t="s">
        <v>27</v>
      </c>
      <c r="P63" s="99" t="s">
        <v>27</v>
      </c>
      <c r="Q63" s="102"/>
      <c r="R63" s="104" t="s">
        <v>28</v>
      </c>
      <c r="S63" s="101" t="s">
        <v>29</v>
      </c>
      <c r="T63" s="102" t="s">
        <v>30</v>
      </c>
      <c r="U63" s="107" t="s">
        <v>31</v>
      </c>
    </row>
    <row r="64" spans="4:21" ht="114">
      <c r="D64" s="51" t="s">
        <v>44</v>
      </c>
      <c r="E64" s="47" t="s">
        <v>134</v>
      </c>
      <c r="F64" s="47" t="s">
        <v>138</v>
      </c>
      <c r="G64" s="48" t="s">
        <v>139</v>
      </c>
      <c r="H64" s="47" t="s">
        <v>39</v>
      </c>
      <c r="I64" s="47" t="s">
        <v>25</v>
      </c>
      <c r="J64" s="49">
        <v>75.359762550806678</v>
      </c>
      <c r="K64" s="49">
        <v>0</v>
      </c>
      <c r="L64" s="49">
        <v>5.9014163547670107</v>
      </c>
      <c r="M64" s="49">
        <v>81.261178905573686</v>
      </c>
      <c r="N64" s="98" t="s">
        <v>137</v>
      </c>
      <c r="O64" s="99" t="s">
        <v>27</v>
      </c>
      <c r="P64" s="99" t="s">
        <v>27</v>
      </c>
      <c r="Q64" s="101" t="s">
        <v>28</v>
      </c>
      <c r="R64" s="101"/>
      <c r="S64" s="101" t="s">
        <v>47</v>
      </c>
      <c r="T64" s="101" t="s">
        <v>30</v>
      </c>
      <c r="U64" s="107" t="s">
        <v>48</v>
      </c>
    </row>
    <row r="65" spans="4:21" ht="114.75">
      <c r="D65" s="50" t="s">
        <v>20</v>
      </c>
      <c r="E65" s="47" t="s">
        <v>134</v>
      </c>
      <c r="F65" s="47" t="s">
        <v>140</v>
      </c>
      <c r="G65" s="48" t="s">
        <v>130</v>
      </c>
      <c r="H65" s="47" t="s">
        <v>39</v>
      </c>
      <c r="I65" s="47" t="s">
        <v>25</v>
      </c>
      <c r="J65" s="49">
        <v>2.7070673378409023</v>
      </c>
      <c r="K65" s="49">
        <v>0</v>
      </c>
      <c r="L65" s="49">
        <v>11.4123861108342</v>
      </c>
      <c r="M65" s="49">
        <v>14.119453448675102</v>
      </c>
      <c r="N65" s="98" t="s">
        <v>137</v>
      </c>
      <c r="O65" s="99" t="s">
        <v>27</v>
      </c>
      <c r="P65" s="99" t="s">
        <v>27</v>
      </c>
      <c r="Q65" s="102"/>
      <c r="R65" s="104" t="s">
        <v>28</v>
      </c>
      <c r="S65" s="101" t="s">
        <v>29</v>
      </c>
      <c r="T65" s="102" t="s">
        <v>30</v>
      </c>
      <c r="U65" s="107" t="s">
        <v>31</v>
      </c>
    </row>
    <row r="66" spans="4:21" ht="114.75">
      <c r="D66" s="50" t="s">
        <v>20</v>
      </c>
      <c r="E66" s="47" t="s">
        <v>134</v>
      </c>
      <c r="F66" s="47" t="s">
        <v>141</v>
      </c>
      <c r="G66" s="48" t="s">
        <v>142</v>
      </c>
      <c r="H66" s="47" t="s">
        <v>39</v>
      </c>
      <c r="I66" s="47" t="s">
        <v>25</v>
      </c>
      <c r="J66" s="49">
        <v>49.18500208022602</v>
      </c>
      <c r="K66" s="49">
        <v>0</v>
      </c>
      <c r="L66" s="49">
        <v>7.6672028312977201</v>
      </c>
      <c r="M66" s="49">
        <v>56.852204911523742</v>
      </c>
      <c r="N66" s="98" t="s">
        <v>137</v>
      </c>
      <c r="O66" s="99" t="s">
        <v>27</v>
      </c>
      <c r="P66" s="99" t="s">
        <v>27</v>
      </c>
      <c r="Q66" s="102"/>
      <c r="R66" s="104" t="s">
        <v>28</v>
      </c>
      <c r="S66" s="101" t="s">
        <v>29</v>
      </c>
      <c r="T66" s="102" t="s">
        <v>30</v>
      </c>
      <c r="U66" s="107" t="s">
        <v>31</v>
      </c>
    </row>
    <row r="67" spans="4:21" ht="114.75">
      <c r="D67" s="50" t="s">
        <v>20</v>
      </c>
      <c r="E67" s="47" t="s">
        <v>134</v>
      </c>
      <c r="F67" s="47" t="s">
        <v>143</v>
      </c>
      <c r="G67" s="48" t="s">
        <v>41</v>
      </c>
      <c r="H67" s="47" t="s">
        <v>39</v>
      </c>
      <c r="I67" s="47" t="s">
        <v>25</v>
      </c>
      <c r="J67" s="49">
        <v>135.12774849558437</v>
      </c>
      <c r="K67" s="49">
        <v>0</v>
      </c>
      <c r="L67" s="49">
        <v>42.735036039237499</v>
      </c>
      <c r="M67" s="49">
        <v>177.86278453482186</v>
      </c>
      <c r="N67" s="98" t="s">
        <v>137</v>
      </c>
      <c r="O67" s="99" t="s">
        <v>27</v>
      </c>
      <c r="P67" s="99" t="s">
        <v>27</v>
      </c>
      <c r="Q67" s="102"/>
      <c r="R67" s="104" t="s">
        <v>28</v>
      </c>
      <c r="S67" s="101" t="s">
        <v>29</v>
      </c>
      <c r="T67" s="102" t="s">
        <v>30</v>
      </c>
      <c r="U67" s="107" t="s">
        <v>31</v>
      </c>
    </row>
    <row r="68" spans="4:21" ht="114.75">
      <c r="D68" s="50" t="s">
        <v>20</v>
      </c>
      <c r="E68" s="47" t="s">
        <v>134</v>
      </c>
      <c r="F68" s="47" t="s">
        <v>144</v>
      </c>
      <c r="G68" s="48" t="s">
        <v>41</v>
      </c>
      <c r="H68" s="47" t="s">
        <v>39</v>
      </c>
      <c r="I68" s="47" t="s">
        <v>25</v>
      </c>
      <c r="J68" s="49">
        <v>10.437470782841849</v>
      </c>
      <c r="K68" s="49">
        <v>0</v>
      </c>
      <c r="L68" s="49">
        <v>0</v>
      </c>
      <c r="M68" s="49">
        <v>10.437470782841849</v>
      </c>
      <c r="N68" s="98" t="s">
        <v>137</v>
      </c>
      <c r="O68" s="99"/>
      <c r="P68" s="98" t="s">
        <v>92</v>
      </c>
      <c r="Q68" s="102"/>
      <c r="R68" s="104" t="s">
        <v>28</v>
      </c>
      <c r="S68" s="101" t="s">
        <v>29</v>
      </c>
      <c r="T68" s="102" t="s">
        <v>30</v>
      </c>
      <c r="U68" s="107" t="s">
        <v>31</v>
      </c>
    </row>
    <row r="69" spans="4:21" ht="114.75">
      <c r="D69" s="50" t="s">
        <v>20</v>
      </c>
      <c r="E69" s="47" t="s">
        <v>134</v>
      </c>
      <c r="F69" s="47" t="s">
        <v>145</v>
      </c>
      <c r="G69" s="48" t="s">
        <v>23</v>
      </c>
      <c r="H69" s="47" t="s">
        <v>39</v>
      </c>
      <c r="I69" s="47" t="s">
        <v>25</v>
      </c>
      <c r="J69" s="49">
        <v>22.498442224367992</v>
      </c>
      <c r="K69" s="49">
        <v>0</v>
      </c>
      <c r="L69" s="49">
        <v>9.856757675830681E-2</v>
      </c>
      <c r="M69" s="49">
        <v>22.597009801126298</v>
      </c>
      <c r="N69" s="98" t="s">
        <v>137</v>
      </c>
      <c r="O69" s="99" t="s">
        <v>27</v>
      </c>
      <c r="P69" s="99" t="s">
        <v>27</v>
      </c>
      <c r="Q69" s="102"/>
      <c r="R69" s="104" t="s">
        <v>28</v>
      </c>
      <c r="S69" s="101" t="s">
        <v>29</v>
      </c>
      <c r="T69" s="102" t="s">
        <v>30</v>
      </c>
      <c r="U69" s="107" t="s">
        <v>31</v>
      </c>
    </row>
    <row r="70" spans="4:21" ht="114.75">
      <c r="D70" s="50" t="s">
        <v>20</v>
      </c>
      <c r="E70" s="47" t="s">
        <v>134</v>
      </c>
      <c r="F70" s="47" t="s">
        <v>146</v>
      </c>
      <c r="G70" s="48" t="s">
        <v>23</v>
      </c>
      <c r="H70" s="47" t="s">
        <v>35</v>
      </c>
      <c r="I70" s="24" t="s">
        <v>36</v>
      </c>
      <c r="J70" s="49">
        <v>5.4230361223635946</v>
      </c>
      <c r="K70" s="49">
        <v>0</v>
      </c>
      <c r="L70" s="49">
        <v>1.814522494433523</v>
      </c>
      <c r="M70" s="49">
        <v>7.2375586167971173</v>
      </c>
      <c r="N70" s="98" t="s">
        <v>137</v>
      </c>
      <c r="O70" s="99" t="s">
        <v>27</v>
      </c>
      <c r="P70" s="98" t="s">
        <v>92</v>
      </c>
      <c r="Q70" s="102"/>
      <c r="R70" s="104" t="s">
        <v>28</v>
      </c>
      <c r="S70" s="101" t="s">
        <v>29</v>
      </c>
      <c r="T70" s="102" t="s">
        <v>30</v>
      </c>
      <c r="U70" s="107" t="s">
        <v>31</v>
      </c>
    </row>
    <row r="71" spans="4:21" ht="114.75">
      <c r="D71" s="50" t="s">
        <v>20</v>
      </c>
      <c r="E71" s="47" t="s">
        <v>134</v>
      </c>
      <c r="F71" s="47" t="s">
        <v>147</v>
      </c>
      <c r="G71" s="48" t="s">
        <v>142</v>
      </c>
      <c r="H71" s="47" t="s">
        <v>39</v>
      </c>
      <c r="I71" s="47" t="s">
        <v>47</v>
      </c>
      <c r="J71" s="49">
        <v>12.271485717416983</v>
      </c>
      <c r="K71" s="49">
        <v>0</v>
      </c>
      <c r="L71" s="49">
        <v>37.525084711093982</v>
      </c>
      <c r="M71" s="49">
        <v>49.796570428510961</v>
      </c>
      <c r="N71" s="98" t="s">
        <v>137</v>
      </c>
      <c r="O71" s="99" t="s">
        <v>27</v>
      </c>
      <c r="P71" s="99" t="s">
        <v>27</v>
      </c>
      <c r="Q71" s="102"/>
      <c r="R71" s="104" t="s">
        <v>28</v>
      </c>
      <c r="S71" s="101" t="s">
        <v>29</v>
      </c>
      <c r="T71" s="102" t="s">
        <v>30</v>
      </c>
      <c r="U71" s="107" t="s">
        <v>31</v>
      </c>
    </row>
    <row r="72" spans="4:21" ht="114.75">
      <c r="D72" s="50" t="s">
        <v>20</v>
      </c>
      <c r="E72" s="47" t="s">
        <v>134</v>
      </c>
      <c r="F72" s="47" t="s">
        <v>148</v>
      </c>
      <c r="G72" s="48" t="s">
        <v>23</v>
      </c>
      <c r="H72" s="47" t="s">
        <v>39</v>
      </c>
      <c r="I72" s="47" t="s">
        <v>25</v>
      </c>
      <c r="J72" s="49">
        <v>2.7476568985646819</v>
      </c>
      <c r="K72" s="49">
        <v>0</v>
      </c>
      <c r="L72" s="49">
        <v>4.3337993317819068E-2</v>
      </c>
      <c r="M72" s="49">
        <v>2.7909948918825007</v>
      </c>
      <c r="N72" s="98" t="s">
        <v>137</v>
      </c>
      <c r="O72" s="99" t="s">
        <v>27</v>
      </c>
      <c r="P72" s="99" t="s">
        <v>27</v>
      </c>
      <c r="Q72" s="102"/>
      <c r="R72" s="104" t="s">
        <v>28</v>
      </c>
      <c r="S72" s="101" t="s">
        <v>29</v>
      </c>
      <c r="T72" s="102" t="s">
        <v>30</v>
      </c>
      <c r="U72" s="107" t="s">
        <v>31</v>
      </c>
    </row>
    <row r="73" spans="4:21" ht="114.75">
      <c r="D73" s="50" t="s">
        <v>20</v>
      </c>
      <c r="E73" s="47" t="s">
        <v>134</v>
      </c>
      <c r="F73" s="47" t="s">
        <v>149</v>
      </c>
      <c r="G73" s="48" t="s">
        <v>34</v>
      </c>
      <c r="H73" s="47" t="s">
        <v>24</v>
      </c>
      <c r="I73" s="47" t="s">
        <v>25</v>
      </c>
      <c r="J73" s="49">
        <v>5.4216180543576096</v>
      </c>
      <c r="K73" s="49">
        <v>0</v>
      </c>
      <c r="L73" s="49">
        <v>2.6542996184147878</v>
      </c>
      <c r="M73" s="49">
        <v>8.0759176727723982</v>
      </c>
      <c r="N73" s="98" t="s">
        <v>137</v>
      </c>
      <c r="O73" s="99" t="s">
        <v>27</v>
      </c>
      <c r="P73" s="99" t="s">
        <v>27</v>
      </c>
      <c r="Q73" s="102"/>
      <c r="R73" s="104" t="s">
        <v>28</v>
      </c>
      <c r="S73" s="101" t="s">
        <v>29</v>
      </c>
      <c r="T73" s="102" t="s">
        <v>30</v>
      </c>
      <c r="U73" s="107" t="s">
        <v>31</v>
      </c>
    </row>
    <row r="74" spans="4:21" ht="114.75">
      <c r="D74" s="50" t="s">
        <v>20</v>
      </c>
      <c r="E74" s="47" t="s">
        <v>134</v>
      </c>
      <c r="F74" s="47" t="s">
        <v>150</v>
      </c>
      <c r="G74" s="48" t="s">
        <v>151</v>
      </c>
      <c r="H74" s="47" t="s">
        <v>35</v>
      </c>
      <c r="I74" s="24" t="s">
        <v>36</v>
      </c>
      <c r="J74" s="49">
        <v>45.23064919642885</v>
      </c>
      <c r="K74" s="49">
        <v>0</v>
      </c>
      <c r="L74" s="49">
        <v>0.43818764461688881</v>
      </c>
      <c r="M74" s="49">
        <v>45.668836841045739</v>
      </c>
      <c r="N74" s="98" t="s">
        <v>137</v>
      </c>
      <c r="O74" s="99" t="s">
        <v>27</v>
      </c>
      <c r="P74" s="99" t="s">
        <v>27</v>
      </c>
      <c r="Q74" s="102"/>
      <c r="R74" s="104" t="s">
        <v>28</v>
      </c>
      <c r="S74" s="101" t="s">
        <v>29</v>
      </c>
      <c r="T74" s="102" t="s">
        <v>30</v>
      </c>
      <c r="U74" s="107" t="s">
        <v>31</v>
      </c>
    </row>
    <row r="75" spans="4:21" ht="114.75">
      <c r="D75" s="50" t="s">
        <v>20</v>
      </c>
      <c r="E75" s="47" t="s">
        <v>134</v>
      </c>
      <c r="F75" s="47" t="s">
        <v>152</v>
      </c>
      <c r="G75" s="48" t="s">
        <v>151</v>
      </c>
      <c r="H75" s="47" t="s">
        <v>35</v>
      </c>
      <c r="I75" s="24" t="s">
        <v>36</v>
      </c>
      <c r="J75" s="49">
        <v>36.142703276912357</v>
      </c>
      <c r="K75" s="49">
        <v>0</v>
      </c>
      <c r="L75" s="49">
        <v>49.576857946017007</v>
      </c>
      <c r="M75" s="49">
        <v>85.719561222929372</v>
      </c>
      <c r="N75" s="98" t="s">
        <v>137</v>
      </c>
      <c r="O75" s="99" t="s">
        <v>27</v>
      </c>
      <c r="P75" s="99" t="s">
        <v>27</v>
      </c>
      <c r="Q75" s="102"/>
      <c r="R75" s="104" t="s">
        <v>28</v>
      </c>
      <c r="S75" s="101" t="s">
        <v>29</v>
      </c>
      <c r="T75" s="102" t="s">
        <v>30</v>
      </c>
      <c r="U75" s="107" t="s">
        <v>31</v>
      </c>
    </row>
    <row r="76" spans="4:21" ht="114.75">
      <c r="D76" s="50" t="s">
        <v>20</v>
      </c>
      <c r="E76" s="47" t="s">
        <v>134</v>
      </c>
      <c r="F76" s="47" t="s">
        <v>153</v>
      </c>
      <c r="G76" s="48" t="s">
        <v>154</v>
      </c>
      <c r="H76" s="47" t="s">
        <v>35</v>
      </c>
      <c r="I76" s="24" t="s">
        <v>36</v>
      </c>
      <c r="J76" s="49">
        <v>69.015721471399658</v>
      </c>
      <c r="K76" s="49">
        <v>0</v>
      </c>
      <c r="L76" s="49">
        <v>17.15426838110972</v>
      </c>
      <c r="M76" s="49">
        <v>86.169989852509374</v>
      </c>
      <c r="N76" s="98" t="s">
        <v>137</v>
      </c>
      <c r="O76" s="99" t="s">
        <v>27</v>
      </c>
      <c r="P76" s="99" t="s">
        <v>27</v>
      </c>
      <c r="Q76" s="102"/>
      <c r="R76" s="104" t="s">
        <v>28</v>
      </c>
      <c r="S76" s="101" t="s">
        <v>29</v>
      </c>
      <c r="T76" s="102" t="s">
        <v>30</v>
      </c>
      <c r="U76" s="107" t="s">
        <v>31</v>
      </c>
    </row>
    <row r="77" spans="4:21" ht="114.75">
      <c r="D77" s="50" t="s">
        <v>20</v>
      </c>
      <c r="E77" s="47" t="s">
        <v>134</v>
      </c>
      <c r="F77" s="47" t="s">
        <v>155</v>
      </c>
      <c r="G77" s="48" t="s">
        <v>41</v>
      </c>
      <c r="H77" s="47" t="s">
        <v>35</v>
      </c>
      <c r="I77" s="24" t="s">
        <v>36</v>
      </c>
      <c r="J77" s="49">
        <v>23.46270453024594</v>
      </c>
      <c r="K77" s="49">
        <v>0</v>
      </c>
      <c r="L77" s="49">
        <v>0</v>
      </c>
      <c r="M77" s="49">
        <v>23.46270453024594</v>
      </c>
      <c r="N77" s="98" t="s">
        <v>137</v>
      </c>
      <c r="O77" s="99" t="s">
        <v>27</v>
      </c>
      <c r="P77" s="99" t="s">
        <v>27</v>
      </c>
      <c r="Q77" s="102"/>
      <c r="R77" s="104" t="s">
        <v>28</v>
      </c>
      <c r="S77" s="101" t="s">
        <v>29</v>
      </c>
      <c r="T77" s="102" t="s">
        <v>30</v>
      </c>
      <c r="U77" s="107" t="s">
        <v>31</v>
      </c>
    </row>
    <row r="78" spans="4:21" ht="114.75">
      <c r="D78" s="50" t="s">
        <v>20</v>
      </c>
      <c r="E78" s="47" t="s">
        <v>134</v>
      </c>
      <c r="F78" s="47" t="s">
        <v>156</v>
      </c>
      <c r="G78" s="48" t="s">
        <v>41</v>
      </c>
      <c r="H78" s="47" t="s">
        <v>35</v>
      </c>
      <c r="I78" s="24" t="s">
        <v>36</v>
      </c>
      <c r="J78" s="49">
        <v>0</v>
      </c>
      <c r="K78" s="49">
        <v>0</v>
      </c>
      <c r="L78" s="49">
        <v>6.522312697608359</v>
      </c>
      <c r="M78" s="49">
        <v>6.522312697608359</v>
      </c>
      <c r="N78" s="99"/>
      <c r="O78" s="99" t="s">
        <v>27</v>
      </c>
      <c r="P78" s="99" t="s">
        <v>27</v>
      </c>
      <c r="Q78" s="102"/>
      <c r="R78" s="104" t="s">
        <v>28</v>
      </c>
      <c r="S78" s="101" t="s">
        <v>29</v>
      </c>
      <c r="T78" s="102" t="s">
        <v>30</v>
      </c>
      <c r="U78" s="107" t="s">
        <v>31</v>
      </c>
    </row>
    <row r="79" spans="4:21" ht="142.5">
      <c r="D79" s="50" t="s">
        <v>20</v>
      </c>
      <c r="E79" s="47" t="s">
        <v>134</v>
      </c>
      <c r="F79" s="47" t="s">
        <v>157</v>
      </c>
      <c r="G79" s="48" t="s">
        <v>158</v>
      </c>
      <c r="H79" s="47" t="s">
        <v>35</v>
      </c>
      <c r="I79" s="24" t="s">
        <v>36</v>
      </c>
      <c r="J79" s="49">
        <v>3.6471329319960821</v>
      </c>
      <c r="K79" s="49">
        <v>0</v>
      </c>
      <c r="L79" s="49">
        <v>0</v>
      </c>
      <c r="M79" s="49">
        <v>3.6471329319960821</v>
      </c>
      <c r="N79" s="98" t="s">
        <v>137</v>
      </c>
      <c r="O79" s="99" t="s">
        <v>27</v>
      </c>
      <c r="P79" s="99" t="s">
        <v>27</v>
      </c>
      <c r="Q79" s="102"/>
      <c r="R79" s="104" t="s">
        <v>28</v>
      </c>
      <c r="S79" s="101" t="s">
        <v>29</v>
      </c>
      <c r="T79" s="102" t="s">
        <v>30</v>
      </c>
      <c r="U79" s="107" t="s">
        <v>31</v>
      </c>
    </row>
    <row r="80" spans="4:21" ht="142.5">
      <c r="D80" s="50" t="s">
        <v>20</v>
      </c>
      <c r="E80" s="47" t="s">
        <v>134</v>
      </c>
      <c r="F80" s="47" t="s">
        <v>159</v>
      </c>
      <c r="G80" s="48" t="s">
        <v>158</v>
      </c>
      <c r="H80" s="47" t="s">
        <v>35</v>
      </c>
      <c r="I80" s="24" t="s">
        <v>36</v>
      </c>
      <c r="J80" s="49">
        <v>5.9674219077879567</v>
      </c>
      <c r="K80" s="49">
        <v>0</v>
      </c>
      <c r="L80" s="49">
        <v>1.762587928984354</v>
      </c>
      <c r="M80" s="49">
        <v>7.7300098367723109</v>
      </c>
      <c r="N80" s="98" t="s">
        <v>137</v>
      </c>
      <c r="O80" s="99" t="s">
        <v>27</v>
      </c>
      <c r="P80" s="99" t="s">
        <v>27</v>
      </c>
      <c r="Q80" s="102"/>
      <c r="R80" s="104" t="s">
        <v>28</v>
      </c>
      <c r="S80" s="101" t="s">
        <v>29</v>
      </c>
      <c r="T80" s="102" t="s">
        <v>30</v>
      </c>
      <c r="U80" s="107" t="s">
        <v>31</v>
      </c>
    </row>
    <row r="81" spans="4:21" ht="114">
      <c r="D81" s="51" t="s">
        <v>44</v>
      </c>
      <c r="E81" s="47" t="s">
        <v>134</v>
      </c>
      <c r="F81" s="47" t="s">
        <v>116</v>
      </c>
      <c r="G81" s="48" t="s">
        <v>117</v>
      </c>
      <c r="H81" s="47" t="s">
        <v>35</v>
      </c>
      <c r="I81" s="24" t="s">
        <v>36</v>
      </c>
      <c r="J81" s="49">
        <v>49.536826672480998</v>
      </c>
      <c r="K81" s="49">
        <v>0</v>
      </c>
      <c r="L81" s="49">
        <v>2.7370902404649748</v>
      </c>
      <c r="M81" s="49">
        <v>52.273916912945971</v>
      </c>
      <c r="N81" s="98" t="s">
        <v>137</v>
      </c>
      <c r="O81" s="99" t="s">
        <v>27</v>
      </c>
      <c r="P81" s="99" t="s">
        <v>27</v>
      </c>
      <c r="Q81" s="101" t="s">
        <v>28</v>
      </c>
      <c r="R81" s="101"/>
      <c r="S81" s="101" t="s">
        <v>47</v>
      </c>
      <c r="T81" s="101" t="s">
        <v>30</v>
      </c>
      <c r="U81" s="107" t="s">
        <v>48</v>
      </c>
    </row>
    <row r="82" spans="4:21" ht="114.75">
      <c r="D82" s="50" t="s">
        <v>20</v>
      </c>
      <c r="E82" s="47" t="s">
        <v>134</v>
      </c>
      <c r="F82" s="47" t="s">
        <v>160</v>
      </c>
      <c r="G82" s="48" t="s">
        <v>161</v>
      </c>
      <c r="H82" s="47" t="s">
        <v>35</v>
      </c>
      <c r="I82" s="24" t="s">
        <v>36</v>
      </c>
      <c r="J82" s="49">
        <v>10.281005432747493</v>
      </c>
      <c r="K82" s="49">
        <v>0</v>
      </c>
      <c r="L82" s="49">
        <v>29.404166882599458</v>
      </c>
      <c r="M82" s="49">
        <v>39.685172315346954</v>
      </c>
      <c r="N82" s="98" t="s">
        <v>137</v>
      </c>
      <c r="O82" s="99" t="s">
        <v>27</v>
      </c>
      <c r="P82" s="99" t="s">
        <v>27</v>
      </c>
      <c r="Q82" s="102"/>
      <c r="R82" s="104" t="s">
        <v>28</v>
      </c>
      <c r="S82" s="101" t="s">
        <v>29</v>
      </c>
      <c r="T82" s="102" t="s">
        <v>30</v>
      </c>
      <c r="U82" s="107" t="s">
        <v>31</v>
      </c>
    </row>
    <row r="83" spans="4:21" ht="114.75">
      <c r="D83" s="50" t="s">
        <v>20</v>
      </c>
      <c r="E83" s="47" t="s">
        <v>134</v>
      </c>
      <c r="F83" s="47" t="s">
        <v>162</v>
      </c>
      <c r="G83" s="48" t="s">
        <v>54</v>
      </c>
      <c r="H83" s="47" t="s">
        <v>39</v>
      </c>
      <c r="I83" s="47" t="s">
        <v>25</v>
      </c>
      <c r="J83" s="49">
        <v>83.217320114700726</v>
      </c>
      <c r="K83" s="49">
        <v>0</v>
      </c>
      <c r="L83" s="49">
        <v>11.17948121358083</v>
      </c>
      <c r="M83" s="49">
        <v>94.396801328281555</v>
      </c>
      <c r="N83" s="98" t="s">
        <v>137</v>
      </c>
      <c r="O83" s="99" t="s">
        <v>27</v>
      </c>
      <c r="P83" s="99" t="s">
        <v>27</v>
      </c>
      <c r="Q83" s="102"/>
      <c r="R83" s="104" t="s">
        <v>28</v>
      </c>
      <c r="S83" s="101" t="s">
        <v>29</v>
      </c>
      <c r="T83" s="102" t="s">
        <v>30</v>
      </c>
      <c r="U83" s="107" t="s">
        <v>31</v>
      </c>
    </row>
    <row r="84" spans="4:21" ht="114.75">
      <c r="D84" s="50" t="s">
        <v>20</v>
      </c>
      <c r="E84" s="47" t="s">
        <v>134</v>
      </c>
      <c r="F84" s="47" t="s">
        <v>163</v>
      </c>
      <c r="G84" s="48" t="s">
        <v>34</v>
      </c>
      <c r="H84" s="47" t="s">
        <v>39</v>
      </c>
      <c r="I84" s="47" t="s">
        <v>25</v>
      </c>
      <c r="J84" s="49">
        <v>21.414818960396538</v>
      </c>
      <c r="K84" s="49">
        <v>0</v>
      </c>
      <c r="L84" s="49">
        <v>0</v>
      </c>
      <c r="M84" s="49">
        <v>21.414818960396538</v>
      </c>
      <c r="N84" s="98" t="s">
        <v>137</v>
      </c>
      <c r="O84" s="99" t="s">
        <v>27</v>
      </c>
      <c r="P84" s="99" t="s">
        <v>27</v>
      </c>
      <c r="Q84" s="102"/>
      <c r="R84" s="104" t="s">
        <v>28</v>
      </c>
      <c r="S84" s="101" t="s">
        <v>29</v>
      </c>
      <c r="T84" s="102" t="s">
        <v>30</v>
      </c>
      <c r="U84" s="107" t="s">
        <v>31</v>
      </c>
    </row>
    <row r="85" spans="4:21" ht="114.75">
      <c r="D85" s="50" t="s">
        <v>20</v>
      </c>
      <c r="E85" s="47" t="s">
        <v>134</v>
      </c>
      <c r="F85" s="47" t="s">
        <v>164</v>
      </c>
      <c r="G85" s="48" t="s">
        <v>34</v>
      </c>
      <c r="H85" s="47" t="s">
        <v>39</v>
      </c>
      <c r="I85" s="47" t="s">
        <v>25</v>
      </c>
      <c r="J85" s="49">
        <v>80.408061959909318</v>
      </c>
      <c r="K85" s="49">
        <v>0</v>
      </c>
      <c r="L85" s="49">
        <v>0</v>
      </c>
      <c r="M85" s="49">
        <v>80.408061959909318</v>
      </c>
      <c r="N85" s="98" t="s">
        <v>137</v>
      </c>
      <c r="O85" s="99" t="s">
        <v>27</v>
      </c>
      <c r="P85" s="99" t="s">
        <v>27</v>
      </c>
      <c r="Q85" s="102"/>
      <c r="R85" s="104" t="s">
        <v>28</v>
      </c>
      <c r="S85" s="101" t="s">
        <v>29</v>
      </c>
      <c r="T85" s="102" t="s">
        <v>30</v>
      </c>
      <c r="U85" s="107" t="s">
        <v>31</v>
      </c>
    </row>
    <row r="86" spans="4:21" ht="114.75">
      <c r="D86" s="50" t="s">
        <v>20</v>
      </c>
      <c r="E86" s="47" t="s">
        <v>134</v>
      </c>
      <c r="F86" s="47" t="s">
        <v>165</v>
      </c>
      <c r="G86" s="48" t="s">
        <v>166</v>
      </c>
      <c r="H86" s="47" t="s">
        <v>35</v>
      </c>
      <c r="I86" s="24" t="s">
        <v>36</v>
      </c>
      <c r="J86" s="49">
        <v>117.1578440326372</v>
      </c>
      <c r="K86" s="49">
        <v>0</v>
      </c>
      <c r="L86" s="49">
        <v>0</v>
      </c>
      <c r="M86" s="49">
        <v>117.1578440326372</v>
      </c>
      <c r="N86" s="98" t="s">
        <v>137</v>
      </c>
      <c r="O86" s="99" t="s">
        <v>27</v>
      </c>
      <c r="P86" s="99" t="s">
        <v>27</v>
      </c>
      <c r="Q86" s="102"/>
      <c r="R86" s="104" t="s">
        <v>28</v>
      </c>
      <c r="S86" s="101" t="s">
        <v>29</v>
      </c>
      <c r="T86" s="102" t="s">
        <v>30</v>
      </c>
      <c r="U86" s="107" t="s">
        <v>31</v>
      </c>
    </row>
    <row r="87" spans="4:21" ht="114">
      <c r="D87" s="51" t="s">
        <v>44</v>
      </c>
      <c r="E87" s="47" t="s">
        <v>167</v>
      </c>
      <c r="F87" s="47" t="s">
        <v>138</v>
      </c>
      <c r="G87" s="48" t="s">
        <v>139</v>
      </c>
      <c r="H87" s="47" t="s">
        <v>39</v>
      </c>
      <c r="I87" s="47" t="s">
        <v>25</v>
      </c>
      <c r="J87" s="49">
        <v>593.65910425126287</v>
      </c>
      <c r="K87" s="49">
        <v>0</v>
      </c>
      <c r="L87" s="49">
        <v>27.373506585065741</v>
      </c>
      <c r="M87" s="49">
        <v>621.03261083632856</v>
      </c>
      <c r="N87" s="98" t="s">
        <v>168</v>
      </c>
      <c r="O87" s="99" t="s">
        <v>27</v>
      </c>
      <c r="P87" s="99" t="s">
        <v>27</v>
      </c>
      <c r="Q87" s="101" t="s">
        <v>28</v>
      </c>
      <c r="R87" s="101"/>
      <c r="S87" s="101" t="s">
        <v>47</v>
      </c>
      <c r="T87" s="101" t="s">
        <v>30</v>
      </c>
      <c r="U87" s="107" t="s">
        <v>48</v>
      </c>
    </row>
    <row r="88" spans="4:21" ht="114.75">
      <c r="D88" s="50" t="s">
        <v>20</v>
      </c>
      <c r="E88" s="47" t="s">
        <v>167</v>
      </c>
      <c r="F88" s="47" t="s">
        <v>169</v>
      </c>
      <c r="G88" s="48" t="s">
        <v>67</v>
      </c>
      <c r="H88" s="47" t="s">
        <v>24</v>
      </c>
      <c r="I88" s="47" t="s">
        <v>25</v>
      </c>
      <c r="J88" s="49">
        <v>43.879662873843643</v>
      </c>
      <c r="K88" s="49">
        <v>0</v>
      </c>
      <c r="L88" s="49">
        <v>0</v>
      </c>
      <c r="M88" s="49">
        <v>43.879662873843643</v>
      </c>
      <c r="N88" s="98" t="s">
        <v>26</v>
      </c>
      <c r="O88" s="99" t="s">
        <v>27</v>
      </c>
      <c r="P88" s="99" t="s">
        <v>27</v>
      </c>
      <c r="Q88" s="102"/>
      <c r="R88" s="104" t="s">
        <v>28</v>
      </c>
      <c r="S88" s="101" t="s">
        <v>29</v>
      </c>
      <c r="T88" s="102" t="s">
        <v>30</v>
      </c>
      <c r="U88" s="107" t="s">
        <v>31</v>
      </c>
    </row>
    <row r="89" spans="4:21" ht="156.75">
      <c r="D89" s="50" t="s">
        <v>20</v>
      </c>
      <c r="E89" s="47" t="s">
        <v>167</v>
      </c>
      <c r="F89" s="47" t="s">
        <v>170</v>
      </c>
      <c r="G89" s="48" t="s">
        <v>171</v>
      </c>
      <c r="H89" s="47" t="s">
        <v>24</v>
      </c>
      <c r="I89" s="47" t="s">
        <v>25</v>
      </c>
      <c r="J89" s="49">
        <v>2.4368733656994639</v>
      </c>
      <c r="K89" s="49">
        <v>0</v>
      </c>
      <c r="L89" s="49">
        <v>0</v>
      </c>
      <c r="M89" s="49">
        <v>2.4368733656994639</v>
      </c>
      <c r="N89" s="98" t="s">
        <v>50</v>
      </c>
      <c r="O89" s="99" t="s">
        <v>27</v>
      </c>
      <c r="P89" s="99" t="s">
        <v>27</v>
      </c>
      <c r="Q89" s="102"/>
      <c r="R89" s="104" t="s">
        <v>28</v>
      </c>
      <c r="S89" s="101" t="s">
        <v>29</v>
      </c>
      <c r="T89" s="102" t="s">
        <v>30</v>
      </c>
      <c r="U89" s="107" t="s">
        <v>31</v>
      </c>
    </row>
    <row r="90" spans="4:21" ht="114.75">
      <c r="D90" s="50" t="s">
        <v>20</v>
      </c>
      <c r="E90" s="47" t="s">
        <v>167</v>
      </c>
      <c r="F90" s="47" t="s">
        <v>172</v>
      </c>
      <c r="G90" s="48" t="s">
        <v>41</v>
      </c>
      <c r="H90" s="47" t="s">
        <v>39</v>
      </c>
      <c r="I90" s="47" t="s">
        <v>25</v>
      </c>
      <c r="J90" s="49">
        <v>336.95408592180485</v>
      </c>
      <c r="K90" s="49">
        <v>0</v>
      </c>
      <c r="L90" s="49">
        <v>147.9903819986545</v>
      </c>
      <c r="M90" s="49">
        <v>484.94446792045937</v>
      </c>
      <c r="N90" s="98" t="s">
        <v>50</v>
      </c>
      <c r="O90" s="99" t="s">
        <v>27</v>
      </c>
      <c r="P90" s="99" t="s">
        <v>27</v>
      </c>
      <c r="Q90" s="102"/>
      <c r="R90" s="104" t="s">
        <v>28</v>
      </c>
      <c r="S90" s="101" t="s">
        <v>29</v>
      </c>
      <c r="T90" s="102" t="s">
        <v>30</v>
      </c>
      <c r="U90" s="107" t="s">
        <v>31</v>
      </c>
    </row>
    <row r="91" spans="4:21" ht="114.75">
      <c r="D91" s="50" t="s">
        <v>20</v>
      </c>
      <c r="E91" s="47" t="s">
        <v>167</v>
      </c>
      <c r="F91" s="47" t="s">
        <v>173</v>
      </c>
      <c r="G91" s="48" t="s">
        <v>174</v>
      </c>
      <c r="H91" s="47" t="s">
        <v>39</v>
      </c>
      <c r="I91" s="47" t="s">
        <v>25</v>
      </c>
      <c r="J91" s="49">
        <v>185.64305156719581</v>
      </c>
      <c r="K91" s="49">
        <v>0</v>
      </c>
      <c r="L91" s="49">
        <v>5.7097248838858556</v>
      </c>
      <c r="M91" s="49">
        <v>191.35277645108167</v>
      </c>
      <c r="N91" s="98" t="s">
        <v>50</v>
      </c>
      <c r="O91" s="99" t="s">
        <v>27</v>
      </c>
      <c r="P91" s="99" t="s">
        <v>27</v>
      </c>
      <c r="Q91" s="102"/>
      <c r="R91" s="104" t="s">
        <v>28</v>
      </c>
      <c r="S91" s="101" t="s">
        <v>29</v>
      </c>
      <c r="T91" s="102" t="s">
        <v>30</v>
      </c>
      <c r="U91" s="107" t="s">
        <v>31</v>
      </c>
    </row>
    <row r="92" spans="4:21" ht="114">
      <c r="D92" s="51" t="s">
        <v>44</v>
      </c>
      <c r="E92" s="47" t="s">
        <v>167</v>
      </c>
      <c r="F92" s="47" t="s">
        <v>175</v>
      </c>
      <c r="G92" s="48" t="s">
        <v>139</v>
      </c>
      <c r="H92" s="47" t="s">
        <v>39</v>
      </c>
      <c r="I92" s="47" t="s">
        <v>25</v>
      </c>
      <c r="J92" s="49">
        <v>70.382466260302778</v>
      </c>
      <c r="K92" s="49">
        <v>0</v>
      </c>
      <c r="L92" s="49">
        <v>1.7380489590599451</v>
      </c>
      <c r="M92" s="49">
        <v>72.120515219362716</v>
      </c>
      <c r="N92" s="98" t="s">
        <v>168</v>
      </c>
      <c r="O92" s="99" t="s">
        <v>27</v>
      </c>
      <c r="P92" s="99" t="s">
        <v>27</v>
      </c>
      <c r="Q92" s="101" t="s">
        <v>28</v>
      </c>
      <c r="R92" s="101"/>
      <c r="S92" s="101" t="s">
        <v>47</v>
      </c>
      <c r="T92" s="101" t="s">
        <v>30</v>
      </c>
      <c r="U92" s="107" t="s">
        <v>48</v>
      </c>
    </row>
    <row r="93" spans="4:21" ht="142.5">
      <c r="D93" s="50" t="s">
        <v>20</v>
      </c>
      <c r="E93" s="47" t="s">
        <v>167</v>
      </c>
      <c r="F93" s="47" t="s">
        <v>176</v>
      </c>
      <c r="G93" s="48" t="s">
        <v>158</v>
      </c>
      <c r="H93" s="47" t="s">
        <v>35</v>
      </c>
      <c r="I93" s="24" t="s">
        <v>36</v>
      </c>
      <c r="J93" s="49">
        <v>2.6397550749153571</v>
      </c>
      <c r="K93" s="49">
        <v>0</v>
      </c>
      <c r="L93" s="49">
        <v>0.48237145335495762</v>
      </c>
      <c r="M93" s="49">
        <v>3.1221265282703148</v>
      </c>
      <c r="N93" s="98" t="s">
        <v>50</v>
      </c>
      <c r="O93" s="99" t="s">
        <v>27</v>
      </c>
      <c r="P93" s="99" t="s">
        <v>27</v>
      </c>
      <c r="Q93" s="102"/>
      <c r="R93" s="104" t="s">
        <v>28</v>
      </c>
      <c r="S93" s="101" t="s">
        <v>29</v>
      </c>
      <c r="T93" s="102" t="s">
        <v>30</v>
      </c>
      <c r="U93" s="107" t="s">
        <v>31</v>
      </c>
    </row>
    <row r="94" spans="4:21" ht="242.25">
      <c r="D94" s="50" t="s">
        <v>20</v>
      </c>
      <c r="E94" s="47" t="s">
        <v>167</v>
      </c>
      <c r="F94" s="47" t="s">
        <v>177</v>
      </c>
      <c r="G94" s="48" t="s">
        <v>178</v>
      </c>
      <c r="H94" s="47" t="s">
        <v>35</v>
      </c>
      <c r="I94" s="24" t="s">
        <v>36</v>
      </c>
      <c r="J94" s="49">
        <v>112.07013384719897</v>
      </c>
      <c r="K94" s="49">
        <v>0</v>
      </c>
      <c r="L94" s="49">
        <v>8.1379820983666331</v>
      </c>
      <c r="M94" s="49">
        <v>120.20811594556561</v>
      </c>
      <c r="N94" s="98" t="s">
        <v>50</v>
      </c>
      <c r="O94" s="99" t="s">
        <v>27</v>
      </c>
      <c r="P94" s="99" t="s">
        <v>27</v>
      </c>
      <c r="Q94" s="102"/>
      <c r="R94" s="104" t="s">
        <v>28</v>
      </c>
      <c r="S94" s="101" t="s">
        <v>29</v>
      </c>
      <c r="T94" s="102" t="s">
        <v>30</v>
      </c>
      <c r="U94" s="107" t="s">
        <v>31</v>
      </c>
    </row>
    <row r="95" spans="4:21" ht="114">
      <c r="D95" s="51" t="s">
        <v>44</v>
      </c>
      <c r="E95" s="47" t="s">
        <v>167</v>
      </c>
      <c r="F95" s="47" t="s">
        <v>116</v>
      </c>
      <c r="G95" s="48" t="s">
        <v>117</v>
      </c>
      <c r="H95" s="47" t="s">
        <v>35</v>
      </c>
      <c r="I95" s="24" t="s">
        <v>36</v>
      </c>
      <c r="J95" s="49">
        <v>3561.6793923675014</v>
      </c>
      <c r="K95" s="49">
        <v>0</v>
      </c>
      <c r="L95" s="49">
        <v>367.36399907059069</v>
      </c>
      <c r="M95" s="49">
        <v>3929.0433914380919</v>
      </c>
      <c r="N95" s="98" t="s">
        <v>168</v>
      </c>
      <c r="O95" s="99" t="s">
        <v>27</v>
      </c>
      <c r="P95" s="98" t="s">
        <v>92</v>
      </c>
      <c r="Q95" s="101" t="s">
        <v>28</v>
      </c>
      <c r="R95" s="101"/>
      <c r="S95" s="101" t="s">
        <v>47</v>
      </c>
      <c r="T95" s="101" t="s">
        <v>30</v>
      </c>
      <c r="U95" s="107" t="s">
        <v>48</v>
      </c>
    </row>
    <row r="96" spans="4:21" ht="409.5">
      <c r="D96" s="51" t="s">
        <v>44</v>
      </c>
      <c r="E96" s="47" t="s">
        <v>167</v>
      </c>
      <c r="F96" s="47" t="s">
        <v>119</v>
      </c>
      <c r="G96" s="48" t="s">
        <v>120</v>
      </c>
      <c r="H96" s="47" t="s">
        <v>35</v>
      </c>
      <c r="I96" s="24" t="s">
        <v>36</v>
      </c>
      <c r="J96" s="49">
        <v>0</v>
      </c>
      <c r="K96" s="49">
        <v>0</v>
      </c>
      <c r="L96" s="49">
        <v>1010.318698077493</v>
      </c>
      <c r="M96" s="49">
        <v>1010.318698077493</v>
      </c>
      <c r="N96" s="99"/>
      <c r="O96" s="99" t="s">
        <v>27</v>
      </c>
      <c r="P96" s="99" t="s">
        <v>27</v>
      </c>
      <c r="Q96" s="101" t="s">
        <v>28</v>
      </c>
      <c r="R96" s="101"/>
      <c r="S96" s="101" t="s">
        <v>47</v>
      </c>
      <c r="T96" s="101" t="s">
        <v>30</v>
      </c>
      <c r="U96" s="107" t="s">
        <v>48</v>
      </c>
    </row>
    <row r="97" spans="4:21" ht="409.5">
      <c r="D97" s="51" t="s">
        <v>44</v>
      </c>
      <c r="E97" s="47" t="s">
        <v>167</v>
      </c>
      <c r="F97" s="47" t="s">
        <v>121</v>
      </c>
      <c r="G97" s="48" t="s">
        <v>122</v>
      </c>
      <c r="H97" s="47" t="s">
        <v>39</v>
      </c>
      <c r="I97" s="47" t="s">
        <v>25</v>
      </c>
      <c r="J97" s="49">
        <v>0</v>
      </c>
      <c r="K97" s="49">
        <v>0</v>
      </c>
      <c r="L97" s="49">
        <v>557.36557103128541</v>
      </c>
      <c r="M97" s="49">
        <v>557.36557103128541</v>
      </c>
      <c r="N97" s="98"/>
      <c r="O97" s="99" t="s">
        <v>27</v>
      </c>
      <c r="P97" s="98" t="s">
        <v>92</v>
      </c>
      <c r="Q97" s="101" t="s">
        <v>28</v>
      </c>
      <c r="R97" s="101"/>
      <c r="S97" s="101" t="s">
        <v>47</v>
      </c>
      <c r="T97" s="101" t="s">
        <v>30</v>
      </c>
      <c r="U97" s="107" t="s">
        <v>48</v>
      </c>
    </row>
    <row r="98" spans="4:21" ht="409.5">
      <c r="D98" s="51" t="s">
        <v>44</v>
      </c>
      <c r="E98" s="47" t="s">
        <v>167</v>
      </c>
      <c r="F98" s="47" t="s">
        <v>127</v>
      </c>
      <c r="G98" s="48" t="s">
        <v>128</v>
      </c>
      <c r="H98" s="47" t="s">
        <v>39</v>
      </c>
      <c r="I98" s="47" t="s">
        <v>25</v>
      </c>
      <c r="J98" s="49">
        <v>904.65586664967202</v>
      </c>
      <c r="K98" s="49">
        <v>0</v>
      </c>
      <c r="L98" s="49">
        <v>208.59409858490619</v>
      </c>
      <c r="M98" s="49">
        <v>1113.2499652345782</v>
      </c>
      <c r="N98" s="98" t="s">
        <v>26</v>
      </c>
      <c r="O98" s="99" t="s">
        <v>27</v>
      </c>
      <c r="P98" s="99" t="s">
        <v>27</v>
      </c>
      <c r="Q98" s="101" t="s">
        <v>28</v>
      </c>
      <c r="R98" s="101"/>
      <c r="S98" s="101" t="s">
        <v>47</v>
      </c>
      <c r="T98" s="101" t="s">
        <v>30</v>
      </c>
      <c r="U98" s="107" t="s">
        <v>48</v>
      </c>
    </row>
    <row r="99" spans="4:21" ht="114.75">
      <c r="D99" s="50" t="s">
        <v>20</v>
      </c>
      <c r="E99" s="47" t="s">
        <v>179</v>
      </c>
      <c r="F99" s="47" t="s">
        <v>77</v>
      </c>
      <c r="G99" s="48" t="s">
        <v>41</v>
      </c>
      <c r="H99" s="47" t="s">
        <v>35</v>
      </c>
      <c r="I99" s="24" t="s">
        <v>36</v>
      </c>
      <c r="J99" s="49">
        <v>0</v>
      </c>
      <c r="K99" s="49">
        <v>0</v>
      </c>
      <c r="L99" s="49">
        <v>48.886859122709893</v>
      </c>
      <c r="M99" s="49">
        <v>48.886859122709893</v>
      </c>
      <c r="N99" s="99"/>
      <c r="O99" s="99" t="s">
        <v>27</v>
      </c>
      <c r="P99" s="99" t="s">
        <v>27</v>
      </c>
      <c r="Q99" s="102"/>
      <c r="R99" s="104" t="s">
        <v>28</v>
      </c>
      <c r="S99" s="101" t="s">
        <v>29</v>
      </c>
      <c r="T99" s="102" t="s">
        <v>30</v>
      </c>
      <c r="U99" s="107" t="s">
        <v>31</v>
      </c>
    </row>
    <row r="100" spans="4:21" ht="114.75">
      <c r="D100" s="50" t="s">
        <v>20</v>
      </c>
      <c r="E100" s="47" t="s">
        <v>179</v>
      </c>
      <c r="F100" s="47" t="s">
        <v>78</v>
      </c>
      <c r="G100" s="48" t="s">
        <v>79</v>
      </c>
      <c r="H100" s="47" t="s">
        <v>35</v>
      </c>
      <c r="I100" s="24" t="s">
        <v>36</v>
      </c>
      <c r="J100" s="49">
        <v>243.2452037817749</v>
      </c>
      <c r="K100" s="49">
        <v>0</v>
      </c>
      <c r="L100" s="49">
        <v>793.87154070797317</v>
      </c>
      <c r="M100" s="49">
        <v>1037.116744489748</v>
      </c>
      <c r="N100" s="98" t="s">
        <v>26</v>
      </c>
      <c r="O100" s="100"/>
      <c r="P100" s="100"/>
      <c r="Q100" s="103"/>
      <c r="R100" s="104" t="s">
        <v>28</v>
      </c>
      <c r="S100" s="101" t="s">
        <v>29</v>
      </c>
      <c r="T100" s="102" t="s">
        <v>30</v>
      </c>
      <c r="U100" s="107" t="s">
        <v>31</v>
      </c>
    </row>
    <row r="101" spans="4:21" ht="114.75">
      <c r="D101" s="50" t="s">
        <v>20</v>
      </c>
      <c r="E101" s="47" t="s">
        <v>179</v>
      </c>
      <c r="F101" s="47" t="s">
        <v>180</v>
      </c>
      <c r="G101" s="48" t="s">
        <v>79</v>
      </c>
      <c r="H101" s="47" t="s">
        <v>35</v>
      </c>
      <c r="I101" s="24" t="s">
        <v>36</v>
      </c>
      <c r="J101" s="49">
        <v>0</v>
      </c>
      <c r="K101" s="49">
        <v>0</v>
      </c>
      <c r="L101" s="49">
        <v>547.99805166432486</v>
      </c>
      <c r="M101" s="49">
        <v>547.99805166432486</v>
      </c>
      <c r="N101" s="100"/>
      <c r="O101" s="100"/>
      <c r="P101" s="100"/>
      <c r="Q101" s="103"/>
      <c r="R101" s="104" t="s">
        <v>28</v>
      </c>
      <c r="S101" s="101" t="s">
        <v>29</v>
      </c>
      <c r="T101" s="102" t="s">
        <v>30</v>
      </c>
      <c r="U101" s="107" t="s">
        <v>31</v>
      </c>
    </row>
    <row r="102" spans="4:21" ht="156.75">
      <c r="D102" s="50" t="s">
        <v>20</v>
      </c>
      <c r="E102" s="47" t="s">
        <v>181</v>
      </c>
      <c r="F102" s="47" t="s">
        <v>182</v>
      </c>
      <c r="G102" s="48" t="s">
        <v>61</v>
      </c>
      <c r="H102" s="47"/>
      <c r="I102" s="24" t="s">
        <v>36</v>
      </c>
      <c r="J102" s="49">
        <v>7.6379453292474668</v>
      </c>
      <c r="K102" s="49">
        <v>1.41841700253582E-5</v>
      </c>
      <c r="L102" s="49">
        <v>31.29379776908478</v>
      </c>
      <c r="M102" s="49">
        <v>38.931757282502275</v>
      </c>
      <c r="N102" s="98" t="s">
        <v>26</v>
      </c>
      <c r="O102" s="100"/>
      <c r="P102" s="100"/>
      <c r="Q102" s="103"/>
      <c r="R102" s="104" t="s">
        <v>28</v>
      </c>
      <c r="S102" s="101" t="s">
        <v>29</v>
      </c>
      <c r="T102" s="102" t="s">
        <v>30</v>
      </c>
      <c r="U102" s="107" t="s">
        <v>31</v>
      </c>
    </row>
    <row r="103" spans="4:21" ht="114.75">
      <c r="D103" s="50" t="s">
        <v>20</v>
      </c>
      <c r="E103" s="47" t="s">
        <v>183</v>
      </c>
      <c r="F103" s="47" t="s">
        <v>180</v>
      </c>
      <c r="G103" s="48" t="s">
        <v>79</v>
      </c>
      <c r="H103" s="47" t="s">
        <v>35</v>
      </c>
      <c r="I103" s="24" t="s">
        <v>36</v>
      </c>
      <c r="J103" s="49">
        <v>0</v>
      </c>
      <c r="K103" s="49">
        <v>0</v>
      </c>
      <c r="L103" s="49">
        <v>42.944658704439902</v>
      </c>
      <c r="M103" s="49">
        <v>42.944658704439902</v>
      </c>
      <c r="N103" s="100"/>
      <c r="O103" s="100"/>
      <c r="P103" s="100"/>
      <c r="Q103" s="103"/>
      <c r="R103" s="104" t="s">
        <v>28</v>
      </c>
      <c r="S103" s="101" t="s">
        <v>29</v>
      </c>
      <c r="T103" s="102" t="s">
        <v>30</v>
      </c>
      <c r="U103" s="107" t="s">
        <v>31</v>
      </c>
    </row>
    <row r="104" spans="4:21" ht="142.5">
      <c r="D104" s="50" t="s">
        <v>20</v>
      </c>
      <c r="E104" s="47" t="s">
        <v>184</v>
      </c>
      <c r="F104" s="47" t="s">
        <v>185</v>
      </c>
      <c r="G104" s="48" t="s">
        <v>158</v>
      </c>
      <c r="H104" s="47" t="s">
        <v>35</v>
      </c>
      <c r="I104" s="24" t="s">
        <v>36</v>
      </c>
      <c r="J104" s="49">
        <v>31.663712125207432</v>
      </c>
      <c r="K104" s="49">
        <v>0</v>
      </c>
      <c r="L104" s="49">
        <v>89.817537154757048</v>
      </c>
      <c r="M104" s="49">
        <v>121.48124927996449</v>
      </c>
      <c r="N104" s="98" t="s">
        <v>26</v>
      </c>
      <c r="O104" s="100"/>
      <c r="P104" s="100"/>
      <c r="Q104" s="103"/>
      <c r="R104" s="104" t="s">
        <v>28</v>
      </c>
      <c r="S104" s="101" t="s">
        <v>29</v>
      </c>
      <c r="T104" s="102" t="s">
        <v>30</v>
      </c>
      <c r="U104" s="107" t="s">
        <v>31</v>
      </c>
    </row>
    <row r="105" spans="4:21" ht="114.75">
      <c r="D105" s="50" t="s">
        <v>20</v>
      </c>
      <c r="E105" s="47" t="s">
        <v>184</v>
      </c>
      <c r="F105" s="47" t="s">
        <v>186</v>
      </c>
      <c r="G105" s="48" t="s">
        <v>130</v>
      </c>
      <c r="H105" s="47" t="s">
        <v>35</v>
      </c>
      <c r="I105" s="24" t="s">
        <v>36</v>
      </c>
      <c r="J105" s="49">
        <v>78.848969352733405</v>
      </c>
      <c r="K105" s="49">
        <v>0</v>
      </c>
      <c r="L105" s="49">
        <v>59.397130016487473</v>
      </c>
      <c r="M105" s="49">
        <v>138.24609936922087</v>
      </c>
      <c r="N105" s="98" t="s">
        <v>26</v>
      </c>
      <c r="O105" s="100"/>
      <c r="P105" s="100"/>
      <c r="Q105" s="103"/>
      <c r="R105" s="104" t="s">
        <v>28</v>
      </c>
      <c r="S105" s="101" t="s">
        <v>29</v>
      </c>
      <c r="T105" s="102" t="s">
        <v>30</v>
      </c>
      <c r="U105" s="107" t="s">
        <v>31</v>
      </c>
    </row>
    <row r="106" spans="4:21" ht="114.75">
      <c r="D106" s="50" t="s">
        <v>20</v>
      </c>
      <c r="E106" s="47" t="s">
        <v>187</v>
      </c>
      <c r="F106" s="47" t="s">
        <v>188</v>
      </c>
      <c r="G106" s="48" t="s">
        <v>34</v>
      </c>
      <c r="H106" s="47" t="s">
        <v>24</v>
      </c>
      <c r="I106" s="24" t="s">
        <v>36</v>
      </c>
      <c r="J106" s="49">
        <v>0</v>
      </c>
      <c r="K106" s="49">
        <v>0</v>
      </c>
      <c r="L106" s="49">
        <v>14.57387530341027</v>
      </c>
      <c r="M106" s="49">
        <v>14.57387530341027</v>
      </c>
      <c r="N106" s="100"/>
      <c r="O106" s="100"/>
      <c r="P106" s="100"/>
      <c r="Q106" s="103"/>
      <c r="R106" s="104" t="s">
        <v>28</v>
      </c>
      <c r="S106" s="101" t="s">
        <v>29</v>
      </c>
      <c r="T106" s="102" t="s">
        <v>30</v>
      </c>
      <c r="U106" s="107" t="s">
        <v>31</v>
      </c>
    </row>
    <row r="107" spans="4:21" ht="114.75">
      <c r="D107" s="50" t="s">
        <v>20</v>
      </c>
      <c r="E107" s="47" t="s">
        <v>187</v>
      </c>
      <c r="F107" s="47" t="s">
        <v>189</v>
      </c>
      <c r="G107" s="48" t="s">
        <v>41</v>
      </c>
      <c r="H107" s="47" t="s">
        <v>35</v>
      </c>
      <c r="I107" s="24" t="s">
        <v>36</v>
      </c>
      <c r="J107" s="49">
        <v>0</v>
      </c>
      <c r="K107" s="49">
        <v>0</v>
      </c>
      <c r="L107" s="49">
        <v>13.08737738692078</v>
      </c>
      <c r="M107" s="49">
        <v>13.08737738692078</v>
      </c>
      <c r="N107" s="100"/>
      <c r="O107" s="100"/>
      <c r="P107" s="100"/>
      <c r="Q107" s="103"/>
      <c r="R107" s="104" t="s">
        <v>28</v>
      </c>
      <c r="S107" s="101" t="s">
        <v>29</v>
      </c>
      <c r="T107" s="102" t="s">
        <v>30</v>
      </c>
      <c r="U107" s="107" t="s">
        <v>31</v>
      </c>
    </row>
  </sheetData>
  <sortState xmlns:xlrd2="http://schemas.microsoft.com/office/spreadsheetml/2017/richdata2" ref="D3:U99">
    <sortCondition ref="F3:F99"/>
  </sortState>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FC611-4605-437C-A343-21000D9D5EAB}">
  <dimension ref="B2:R12"/>
  <sheetViews>
    <sheetView workbookViewId="0">
      <selection activeCell="B4" sqref="B4:E4"/>
    </sheetView>
  </sheetViews>
  <sheetFormatPr defaultColWidth="11" defaultRowHeight="15.75"/>
  <cols>
    <col min="3" max="3" width="15.75" customWidth="1"/>
    <col min="4" max="4" width="25.25" customWidth="1"/>
    <col min="5" max="5" width="14.75" customWidth="1"/>
    <col min="6" max="7" width="12.25" customWidth="1"/>
  </cols>
  <sheetData>
    <row r="2" spans="2:18" ht="84">
      <c r="B2" s="1" t="s">
        <v>0</v>
      </c>
      <c r="C2" s="1" t="s">
        <v>1</v>
      </c>
      <c r="D2" s="1" t="s">
        <v>2</v>
      </c>
      <c r="E2" s="1" t="s">
        <v>3</v>
      </c>
      <c r="F2" s="1" t="s">
        <v>4</v>
      </c>
      <c r="G2" s="1" t="s">
        <v>5</v>
      </c>
      <c r="H2" s="1" t="s">
        <v>6</v>
      </c>
      <c r="I2" s="1" t="s">
        <v>7</v>
      </c>
      <c r="J2" s="1" t="s">
        <v>8</v>
      </c>
      <c r="K2" s="1" t="s">
        <v>9</v>
      </c>
      <c r="L2" s="1" t="s">
        <v>10</v>
      </c>
      <c r="M2" s="1" t="s">
        <v>11</v>
      </c>
      <c r="N2" s="1" t="s">
        <v>15</v>
      </c>
      <c r="O2" s="1" t="s">
        <v>16</v>
      </c>
      <c r="P2" s="1" t="s">
        <v>190</v>
      </c>
      <c r="Q2" s="1" t="s">
        <v>191</v>
      </c>
      <c r="R2" s="11" t="s">
        <v>192</v>
      </c>
    </row>
    <row r="3" spans="2:18" ht="79.5" thickBot="1">
      <c r="B3" s="26">
        <v>2</v>
      </c>
      <c r="C3" s="27" t="s">
        <v>193</v>
      </c>
      <c r="D3" s="28" t="s">
        <v>194</v>
      </c>
      <c r="E3" s="29"/>
      <c r="F3" s="25"/>
      <c r="G3" s="25"/>
      <c r="H3" s="25"/>
      <c r="I3" s="25"/>
      <c r="J3" s="25"/>
      <c r="K3" s="25"/>
      <c r="L3" s="25"/>
      <c r="M3" s="25"/>
      <c r="N3" s="25"/>
      <c r="O3" s="25"/>
      <c r="P3" s="25"/>
      <c r="Q3" s="25"/>
      <c r="R3" s="25"/>
    </row>
    <row r="4" spans="2:18" ht="16.5" thickBot="1">
      <c r="B4" s="183" t="s">
        <v>195</v>
      </c>
      <c r="C4" s="184"/>
      <c r="D4" s="184"/>
      <c r="E4" s="185"/>
    </row>
    <row r="7" spans="2:18">
      <c r="C7" s="17"/>
      <c r="D7" s="17"/>
      <c r="E7" s="17"/>
      <c r="F7" s="17"/>
    </row>
    <row r="8" spans="2:18">
      <c r="C8" s="17"/>
      <c r="D8" s="17"/>
      <c r="E8" s="17"/>
      <c r="F8" s="17"/>
    </row>
    <row r="9" spans="2:18">
      <c r="C9" s="17"/>
      <c r="D9" s="17"/>
      <c r="E9" s="17"/>
      <c r="F9" s="17"/>
    </row>
    <row r="10" spans="2:18">
      <c r="C10" s="17"/>
      <c r="D10" s="17"/>
      <c r="E10" s="17"/>
      <c r="F10" s="17"/>
    </row>
    <row r="11" spans="2:18">
      <c r="C11" s="17"/>
      <c r="D11" s="17"/>
      <c r="E11" s="17"/>
      <c r="F11" s="17"/>
    </row>
    <row r="12" spans="2:18">
      <c r="C12" s="17"/>
      <c r="D12" s="17"/>
      <c r="E12" s="17"/>
      <c r="F12" s="17"/>
    </row>
  </sheetData>
  <mergeCells count="1">
    <mergeCell ref="B4:E4"/>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B8D63-FACA-CE4C-950D-557354E0E6EB}">
  <dimension ref="A2:Q4"/>
  <sheetViews>
    <sheetView workbookViewId="0">
      <selection activeCell="E11" sqref="E11"/>
    </sheetView>
  </sheetViews>
  <sheetFormatPr defaultColWidth="11" defaultRowHeight="15.75"/>
  <cols>
    <col min="2" max="2" width="18.75" customWidth="1"/>
    <col min="3" max="3" width="41.75" customWidth="1"/>
    <col min="4" max="4" width="27.75" customWidth="1"/>
  </cols>
  <sheetData>
    <row r="2" spans="1:17" ht="84">
      <c r="A2" s="1" t="s">
        <v>0</v>
      </c>
      <c r="B2" s="1" t="s">
        <v>1</v>
      </c>
      <c r="C2" s="1" t="s">
        <v>2</v>
      </c>
      <c r="D2" s="1" t="s">
        <v>3</v>
      </c>
      <c r="E2" s="1" t="s">
        <v>4</v>
      </c>
      <c r="F2" s="1" t="s">
        <v>5</v>
      </c>
      <c r="G2" s="1" t="s">
        <v>6</v>
      </c>
      <c r="H2" s="1" t="s">
        <v>7</v>
      </c>
      <c r="I2" s="1" t="s">
        <v>8</v>
      </c>
      <c r="J2" s="1" t="s">
        <v>9</v>
      </c>
      <c r="K2" s="1" t="s">
        <v>10</v>
      </c>
      <c r="L2" s="1" t="s">
        <v>11</v>
      </c>
      <c r="M2" s="1" t="s">
        <v>15</v>
      </c>
      <c r="N2" s="1" t="s">
        <v>16</v>
      </c>
      <c r="O2" s="1" t="s">
        <v>190</v>
      </c>
      <c r="P2" s="1" t="s">
        <v>191</v>
      </c>
      <c r="Q2" s="11" t="s">
        <v>192</v>
      </c>
    </row>
    <row r="3" spans="1:17" ht="93" customHeight="1" thickBot="1">
      <c r="A3" s="30">
        <v>3</v>
      </c>
      <c r="B3" s="31" t="s">
        <v>196</v>
      </c>
      <c r="C3" s="32" t="s">
        <v>197</v>
      </c>
      <c r="D3" s="6"/>
      <c r="E3" s="6"/>
      <c r="F3" s="6"/>
      <c r="G3" s="6"/>
      <c r="H3" s="6"/>
      <c r="I3" s="6"/>
      <c r="J3" s="6"/>
      <c r="K3" s="6"/>
      <c r="L3" s="6"/>
      <c r="M3" s="6"/>
      <c r="N3" s="6"/>
      <c r="O3" s="6"/>
      <c r="P3" s="10"/>
      <c r="Q3" s="9"/>
    </row>
    <row r="4" spans="1:17" ht="16.5" thickBot="1">
      <c r="A4" s="183" t="s">
        <v>198</v>
      </c>
      <c r="B4" s="184"/>
      <c r="C4" s="185"/>
    </row>
  </sheetData>
  <mergeCells count="1">
    <mergeCell ref="A4:C4"/>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081BF-951A-6F4F-B99A-AE3059B2B9D8}">
  <dimension ref="A2:T4"/>
  <sheetViews>
    <sheetView workbookViewId="0">
      <selection activeCell="D4" sqref="D4"/>
    </sheetView>
  </sheetViews>
  <sheetFormatPr defaultColWidth="11" defaultRowHeight="15.75"/>
  <cols>
    <col min="3" max="3" width="29.5" customWidth="1"/>
    <col min="4" max="4" width="16.25" customWidth="1"/>
    <col min="5" max="5" width="15.75" customWidth="1"/>
    <col min="6" max="6" width="15" customWidth="1"/>
    <col min="7" max="7" width="12.75" customWidth="1"/>
    <col min="10" max="10" width="14.25" customWidth="1"/>
    <col min="13" max="14" width="15.25" customWidth="1"/>
    <col min="15" max="15" width="18.25" customWidth="1"/>
    <col min="18" max="18" width="20" customWidth="1"/>
    <col min="19" max="19" width="68" customWidth="1"/>
    <col min="20" max="20" width="52.75" customWidth="1"/>
  </cols>
  <sheetData>
    <row r="2" spans="1:20" ht="63">
      <c r="A2" s="1" t="s">
        <v>0</v>
      </c>
      <c r="B2" s="1" t="s">
        <v>1</v>
      </c>
      <c r="C2" s="1" t="s">
        <v>2</v>
      </c>
      <c r="D2" s="1" t="s">
        <v>3</v>
      </c>
      <c r="E2" s="11" t="s">
        <v>4</v>
      </c>
      <c r="F2" s="1" t="s">
        <v>5</v>
      </c>
      <c r="G2" s="1" t="s">
        <v>6</v>
      </c>
      <c r="H2" s="1" t="s">
        <v>7</v>
      </c>
      <c r="I2" s="1" t="s">
        <v>8</v>
      </c>
      <c r="J2" s="1" t="s">
        <v>9</v>
      </c>
      <c r="K2" s="1" t="s">
        <v>10</v>
      </c>
      <c r="L2" s="1" t="s">
        <v>11</v>
      </c>
      <c r="M2" s="1" t="s">
        <v>12</v>
      </c>
      <c r="N2" s="1" t="s">
        <v>13</v>
      </c>
      <c r="O2" s="1" t="s">
        <v>14</v>
      </c>
      <c r="P2" s="1" t="s">
        <v>15</v>
      </c>
      <c r="Q2" s="1" t="s">
        <v>16</v>
      </c>
      <c r="R2" s="38" t="s">
        <v>199</v>
      </c>
      <c r="S2" s="11" t="s">
        <v>18</v>
      </c>
      <c r="T2" s="1" t="s">
        <v>19</v>
      </c>
    </row>
    <row r="3" spans="1:20" ht="51">
      <c r="A3" s="33">
        <v>4</v>
      </c>
      <c r="B3" s="3" t="s">
        <v>200</v>
      </c>
      <c r="C3" s="36" t="s">
        <v>201</v>
      </c>
      <c r="D3" s="35" t="s">
        <v>202</v>
      </c>
      <c r="E3" s="35" t="s">
        <v>203</v>
      </c>
      <c r="F3" s="35" t="s">
        <v>204</v>
      </c>
      <c r="G3" s="34"/>
      <c r="H3" s="24"/>
      <c r="I3" s="24">
        <v>2107.81</v>
      </c>
      <c r="J3" s="24">
        <v>0</v>
      </c>
      <c r="K3" s="23">
        <v>6150.55</v>
      </c>
      <c r="L3" s="24">
        <f>I3+K3</f>
        <v>8258.36</v>
      </c>
      <c r="M3" s="25" t="s">
        <v>205</v>
      </c>
      <c r="N3" s="24"/>
      <c r="O3" s="24"/>
      <c r="P3" s="24" t="s">
        <v>28</v>
      </c>
      <c r="Q3" s="6"/>
      <c r="R3" s="52" t="s">
        <v>206</v>
      </c>
      <c r="S3" s="24" t="s">
        <v>30</v>
      </c>
      <c r="T3" s="5" t="s">
        <v>207</v>
      </c>
    </row>
    <row r="4" spans="1:20" ht="51">
      <c r="A4" s="33">
        <v>4</v>
      </c>
      <c r="B4" s="3" t="s">
        <v>200</v>
      </c>
      <c r="C4" s="36" t="s">
        <v>201</v>
      </c>
      <c r="D4" s="35" t="s">
        <v>167</v>
      </c>
      <c r="E4" s="35" t="s">
        <v>208</v>
      </c>
      <c r="F4" s="35" t="s">
        <v>204</v>
      </c>
      <c r="G4" s="34"/>
      <c r="H4" s="24"/>
      <c r="I4" s="24">
        <v>3530.06</v>
      </c>
      <c r="J4" s="24">
        <v>0</v>
      </c>
      <c r="K4" s="23">
        <v>188.81</v>
      </c>
      <c r="L4" s="24">
        <f>I4+K4</f>
        <v>3718.87</v>
      </c>
      <c r="M4" s="25" t="s">
        <v>205</v>
      </c>
      <c r="N4" s="24"/>
      <c r="O4" s="24"/>
      <c r="P4" s="24" t="s">
        <v>28</v>
      </c>
      <c r="Q4" s="6"/>
      <c r="R4" s="52" t="s">
        <v>206</v>
      </c>
      <c r="S4" s="24" t="s">
        <v>30</v>
      </c>
      <c r="T4" s="5" t="s">
        <v>207</v>
      </c>
    </row>
  </sheetData>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CF062-E866-8E4D-883C-21DE4CDD0599}">
  <dimension ref="A2:Q4"/>
  <sheetViews>
    <sheetView workbookViewId="0">
      <selection activeCell="C9" sqref="C9"/>
    </sheetView>
  </sheetViews>
  <sheetFormatPr defaultColWidth="11" defaultRowHeight="15.75"/>
  <cols>
    <col min="3" max="3" width="28.25" customWidth="1"/>
  </cols>
  <sheetData>
    <row r="2" spans="1:17" ht="84">
      <c r="A2" s="1" t="s">
        <v>0</v>
      </c>
      <c r="B2" s="1" t="s">
        <v>1</v>
      </c>
      <c r="C2" s="1" t="s">
        <v>2</v>
      </c>
      <c r="D2" s="1" t="s">
        <v>3</v>
      </c>
      <c r="E2" s="1" t="s">
        <v>4</v>
      </c>
      <c r="F2" s="1" t="s">
        <v>5</v>
      </c>
      <c r="G2" s="1" t="s">
        <v>6</v>
      </c>
      <c r="H2" s="1" t="s">
        <v>7</v>
      </c>
      <c r="I2" s="1" t="s">
        <v>8</v>
      </c>
      <c r="J2" s="1" t="s">
        <v>9</v>
      </c>
      <c r="K2" s="1" t="s">
        <v>10</v>
      </c>
      <c r="L2" s="1" t="s">
        <v>11</v>
      </c>
      <c r="M2" s="1" t="s">
        <v>15</v>
      </c>
      <c r="N2" s="1" t="s">
        <v>16</v>
      </c>
      <c r="O2" s="1" t="s">
        <v>190</v>
      </c>
      <c r="P2" s="1" t="s">
        <v>191</v>
      </c>
      <c r="Q2" s="11" t="s">
        <v>192</v>
      </c>
    </row>
    <row r="3" spans="1:17" ht="109.15" customHeight="1" thickBot="1">
      <c r="A3" s="2">
        <v>5</v>
      </c>
      <c r="B3" s="3" t="s">
        <v>209</v>
      </c>
      <c r="C3" s="5" t="s">
        <v>210</v>
      </c>
      <c r="D3" s="6"/>
      <c r="E3" s="6"/>
      <c r="F3" s="6"/>
      <c r="G3" s="6"/>
      <c r="H3" s="6"/>
      <c r="I3" s="6"/>
      <c r="J3" s="6"/>
      <c r="K3" s="6"/>
      <c r="L3" s="6"/>
      <c r="M3" s="6"/>
      <c r="N3" s="6"/>
      <c r="O3" s="6"/>
      <c r="P3" s="10"/>
      <c r="Q3" s="9"/>
    </row>
    <row r="4" spans="1:17" ht="16.5" thickBot="1">
      <c r="A4" s="183" t="s">
        <v>211</v>
      </c>
      <c r="B4" s="184"/>
      <c r="C4" s="185"/>
    </row>
  </sheetData>
  <mergeCells count="1">
    <mergeCell ref="A4:C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095BF-645F-8940-BD2B-E6002A3B3E12}">
  <dimension ref="A1:Q3"/>
  <sheetViews>
    <sheetView workbookViewId="0">
      <selection activeCell="C7" sqref="C7"/>
    </sheetView>
  </sheetViews>
  <sheetFormatPr defaultColWidth="11" defaultRowHeight="15.75"/>
  <cols>
    <col min="3" max="3" width="35" customWidth="1"/>
    <col min="15" max="15" width="18.25" customWidth="1"/>
  </cols>
  <sheetData>
    <row r="1" spans="1:17" ht="84">
      <c r="A1" s="1" t="s">
        <v>0</v>
      </c>
      <c r="B1" s="1" t="s">
        <v>1</v>
      </c>
      <c r="C1" s="1" t="s">
        <v>2</v>
      </c>
      <c r="D1" s="1" t="s">
        <v>3</v>
      </c>
      <c r="E1" s="1" t="s">
        <v>4</v>
      </c>
      <c r="F1" s="1" t="s">
        <v>5</v>
      </c>
      <c r="G1" s="1" t="s">
        <v>6</v>
      </c>
      <c r="H1" s="1" t="s">
        <v>7</v>
      </c>
      <c r="I1" s="1" t="s">
        <v>8</v>
      </c>
      <c r="J1" s="1" t="s">
        <v>9</v>
      </c>
      <c r="K1" s="1" t="s">
        <v>10</v>
      </c>
      <c r="L1" s="1" t="s">
        <v>11</v>
      </c>
      <c r="M1" s="1" t="s">
        <v>15</v>
      </c>
      <c r="N1" s="1" t="s">
        <v>16</v>
      </c>
      <c r="O1" s="1" t="s">
        <v>190</v>
      </c>
      <c r="P1" s="1" t="s">
        <v>191</v>
      </c>
      <c r="Q1" s="11" t="s">
        <v>192</v>
      </c>
    </row>
    <row r="2" spans="1:17" ht="120" customHeight="1" thickBot="1">
      <c r="A2" s="2">
        <v>6</v>
      </c>
      <c r="B2" s="3" t="s">
        <v>212</v>
      </c>
      <c r="C2" s="4" t="s">
        <v>213</v>
      </c>
      <c r="D2" s="6"/>
      <c r="E2" s="6"/>
      <c r="F2" s="6"/>
      <c r="G2" s="6"/>
      <c r="H2" s="6"/>
      <c r="I2" s="6"/>
      <c r="J2" s="6"/>
      <c r="K2" s="6"/>
      <c r="L2" s="6"/>
      <c r="M2" s="6"/>
      <c r="N2" s="6"/>
      <c r="O2" s="6"/>
      <c r="P2" s="10"/>
      <c r="Q2" s="9"/>
    </row>
    <row r="3" spans="1:17" ht="16.5" thickBot="1">
      <c r="A3" s="183" t="s">
        <v>211</v>
      </c>
      <c r="B3" s="184"/>
      <c r="C3" s="185"/>
    </row>
  </sheetData>
  <mergeCells count="1">
    <mergeCell ref="A3:C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186B3-28CF-ED45-AC00-D271B2B032A1}">
  <sheetPr filterMode="1"/>
  <dimension ref="A1:Q49"/>
  <sheetViews>
    <sheetView topLeftCell="D1" zoomScaleNormal="100" workbookViewId="0">
      <selection activeCell="D38" sqref="D38"/>
    </sheetView>
  </sheetViews>
  <sheetFormatPr defaultColWidth="11" defaultRowHeight="15.75"/>
  <cols>
    <col min="2" max="2" width="15.25" customWidth="1"/>
    <col min="3" max="3" width="31" customWidth="1"/>
    <col min="4" max="4" width="19.25" customWidth="1"/>
    <col min="5" max="5" width="22.5" customWidth="1"/>
    <col min="6" max="6" width="27.25" customWidth="1"/>
    <col min="7" max="7" width="18.25" customWidth="1"/>
    <col min="13" max="13" width="12" customWidth="1"/>
    <col min="14" max="14" width="11.75" customWidth="1"/>
    <col min="15" max="15" width="21.5" customWidth="1"/>
    <col min="16" max="16" width="65" customWidth="1"/>
    <col min="17" max="17" width="74.75" customWidth="1"/>
  </cols>
  <sheetData>
    <row r="1" spans="1:17" ht="84">
      <c r="A1" s="1" t="s">
        <v>0</v>
      </c>
      <c r="B1" s="1" t="s">
        <v>1</v>
      </c>
      <c r="C1" s="1" t="s">
        <v>2</v>
      </c>
      <c r="D1" s="1" t="s">
        <v>3</v>
      </c>
      <c r="E1" s="1" t="s">
        <v>4</v>
      </c>
      <c r="F1" s="1" t="s">
        <v>5</v>
      </c>
      <c r="G1" s="1" t="s">
        <v>6</v>
      </c>
      <c r="H1" s="1" t="s">
        <v>7</v>
      </c>
      <c r="I1" s="1" t="s">
        <v>8</v>
      </c>
      <c r="J1" s="1" t="s">
        <v>9</v>
      </c>
      <c r="K1" s="1" t="s">
        <v>10</v>
      </c>
      <c r="L1" s="1" t="s">
        <v>11</v>
      </c>
      <c r="M1" s="11" t="s">
        <v>15</v>
      </c>
      <c r="N1" s="1" t="s">
        <v>16</v>
      </c>
      <c r="O1" s="11" t="s">
        <v>191</v>
      </c>
      <c r="P1" s="11" t="s">
        <v>18</v>
      </c>
      <c r="Q1" s="1" t="s">
        <v>19</v>
      </c>
    </row>
    <row r="2" spans="1:17" ht="115.5" hidden="1">
      <c r="A2" s="96">
        <v>1</v>
      </c>
      <c r="B2" s="90" t="s">
        <v>214</v>
      </c>
      <c r="C2" s="91" t="s">
        <v>215</v>
      </c>
      <c r="D2" s="94" t="s">
        <v>216</v>
      </c>
      <c r="E2" s="81" t="s">
        <v>217</v>
      </c>
      <c r="F2" s="81" t="s">
        <v>218</v>
      </c>
      <c r="G2" s="81" t="s">
        <v>219</v>
      </c>
      <c r="H2" s="82" t="s">
        <v>27</v>
      </c>
      <c r="I2" s="80">
        <v>0</v>
      </c>
      <c r="J2" s="80">
        <v>27.78</v>
      </c>
      <c r="K2" s="80">
        <v>0</v>
      </c>
      <c r="L2" s="80">
        <v>27.78</v>
      </c>
      <c r="M2" s="82" t="s">
        <v>27</v>
      </c>
      <c r="N2" s="82" t="s">
        <v>28</v>
      </c>
      <c r="O2" s="82" t="s">
        <v>27</v>
      </c>
      <c r="P2" s="83" t="s">
        <v>30</v>
      </c>
      <c r="Q2" s="84" t="s">
        <v>220</v>
      </c>
    </row>
    <row r="3" spans="1:17" ht="115.5" hidden="1">
      <c r="A3" s="96">
        <v>2</v>
      </c>
      <c r="B3" s="92" t="s">
        <v>214</v>
      </c>
      <c r="C3" s="93" t="s">
        <v>215</v>
      </c>
      <c r="D3" s="95" t="s">
        <v>216</v>
      </c>
      <c r="E3" s="86" t="s">
        <v>221</v>
      </c>
      <c r="F3" s="81" t="s">
        <v>218</v>
      </c>
      <c r="G3" s="86" t="s">
        <v>219</v>
      </c>
      <c r="H3" s="87" t="s">
        <v>27</v>
      </c>
      <c r="I3" s="85">
        <v>0</v>
      </c>
      <c r="J3" s="85">
        <v>30.61</v>
      </c>
      <c r="K3" s="85">
        <v>0</v>
      </c>
      <c r="L3" s="85">
        <v>30.61</v>
      </c>
      <c r="M3" s="87" t="s">
        <v>27</v>
      </c>
      <c r="N3" s="87" t="s">
        <v>28</v>
      </c>
      <c r="O3" s="87" t="s">
        <v>27</v>
      </c>
      <c r="P3" s="88" t="s">
        <v>30</v>
      </c>
      <c r="Q3" s="89" t="s">
        <v>220</v>
      </c>
    </row>
    <row r="4" spans="1:17" ht="128.25" hidden="1">
      <c r="A4" s="96">
        <v>3</v>
      </c>
      <c r="B4" s="92" t="s">
        <v>214</v>
      </c>
      <c r="C4" s="93" t="s">
        <v>215</v>
      </c>
      <c r="D4" s="95" t="s">
        <v>222</v>
      </c>
      <c r="E4" s="86" t="s">
        <v>223</v>
      </c>
      <c r="F4" s="81" t="s">
        <v>218</v>
      </c>
      <c r="G4" s="86" t="s">
        <v>219</v>
      </c>
      <c r="H4" s="87" t="s">
        <v>27</v>
      </c>
      <c r="I4" s="85">
        <v>0</v>
      </c>
      <c r="J4" s="85">
        <v>7.47</v>
      </c>
      <c r="K4" s="85">
        <v>0</v>
      </c>
      <c r="L4" s="85">
        <v>7.47</v>
      </c>
      <c r="M4" s="87" t="s">
        <v>27</v>
      </c>
      <c r="N4" s="87" t="s">
        <v>28</v>
      </c>
      <c r="O4" s="87" t="s">
        <v>27</v>
      </c>
      <c r="P4" s="88" t="s">
        <v>30</v>
      </c>
      <c r="Q4" s="89" t="s">
        <v>220</v>
      </c>
    </row>
    <row r="5" spans="1:17" ht="81" hidden="1">
      <c r="A5" s="96">
        <v>4</v>
      </c>
      <c r="B5" s="78" t="s">
        <v>224</v>
      </c>
      <c r="C5" s="79" t="s">
        <v>225</v>
      </c>
      <c r="D5" s="59" t="s">
        <v>167</v>
      </c>
      <c r="E5" s="69" t="s">
        <v>226</v>
      </c>
      <c r="F5" s="69" t="s">
        <v>227</v>
      </c>
      <c r="G5" s="77" t="s">
        <v>228</v>
      </c>
      <c r="H5" s="64" t="s">
        <v>29</v>
      </c>
      <c r="I5" s="61">
        <v>18.649999999999999</v>
      </c>
      <c r="J5" s="76">
        <v>0</v>
      </c>
      <c r="K5" s="70">
        <v>5.84</v>
      </c>
      <c r="L5" s="71">
        <v>24.49</v>
      </c>
      <c r="M5" s="24"/>
      <c r="N5" s="74" t="s">
        <v>229</v>
      </c>
      <c r="O5" s="24"/>
      <c r="P5" s="73" t="s">
        <v>30</v>
      </c>
      <c r="Q5" s="72" t="s">
        <v>220</v>
      </c>
    </row>
    <row r="6" spans="1:17" ht="81" hidden="1">
      <c r="A6" s="96">
        <v>5</v>
      </c>
      <c r="B6" s="78" t="s">
        <v>224</v>
      </c>
      <c r="C6" s="79" t="s">
        <v>225</v>
      </c>
      <c r="D6" s="59" t="s">
        <v>167</v>
      </c>
      <c r="E6" s="69" t="s">
        <v>230</v>
      </c>
      <c r="F6" s="69" t="s">
        <v>227</v>
      </c>
      <c r="G6" s="77" t="s">
        <v>228</v>
      </c>
      <c r="H6" s="64" t="s">
        <v>29</v>
      </c>
      <c r="I6" s="61">
        <v>25.36</v>
      </c>
      <c r="J6" s="76">
        <v>0</v>
      </c>
      <c r="K6" s="70">
        <v>12.06</v>
      </c>
      <c r="L6" s="71">
        <v>37.42</v>
      </c>
      <c r="M6" s="24"/>
      <c r="N6" s="74" t="s">
        <v>229</v>
      </c>
      <c r="O6" s="24"/>
      <c r="P6" s="73" t="s">
        <v>30</v>
      </c>
      <c r="Q6" s="72" t="s">
        <v>220</v>
      </c>
    </row>
    <row r="7" spans="1:17" ht="81" hidden="1">
      <c r="A7" s="96">
        <v>6</v>
      </c>
      <c r="B7" s="78" t="s">
        <v>224</v>
      </c>
      <c r="C7" s="79" t="s">
        <v>225</v>
      </c>
      <c r="D7" s="59" t="s">
        <v>167</v>
      </c>
      <c r="E7" s="69" t="s">
        <v>231</v>
      </c>
      <c r="F7" s="69" t="s">
        <v>227</v>
      </c>
      <c r="G7" s="77" t="s">
        <v>228</v>
      </c>
      <c r="H7" s="64" t="s">
        <v>29</v>
      </c>
      <c r="I7" s="61">
        <v>449.3</v>
      </c>
      <c r="J7" s="76">
        <v>0</v>
      </c>
      <c r="K7" s="70">
        <v>1233.46</v>
      </c>
      <c r="L7" s="71">
        <v>1682.76</v>
      </c>
      <c r="M7" s="24"/>
      <c r="N7" s="74" t="s">
        <v>229</v>
      </c>
      <c r="O7" s="24"/>
      <c r="P7" s="73" t="s">
        <v>30</v>
      </c>
      <c r="Q7" s="72" t="s">
        <v>220</v>
      </c>
    </row>
    <row r="8" spans="1:17" ht="81" hidden="1">
      <c r="A8" s="96">
        <v>7</v>
      </c>
      <c r="B8" s="78" t="s">
        <v>224</v>
      </c>
      <c r="C8" s="79" t="s">
        <v>225</v>
      </c>
      <c r="D8" s="59" t="s">
        <v>167</v>
      </c>
      <c r="E8" s="69" t="s">
        <v>232</v>
      </c>
      <c r="F8" s="69" t="s">
        <v>227</v>
      </c>
      <c r="G8" s="77" t="s">
        <v>228</v>
      </c>
      <c r="H8" s="64" t="s">
        <v>29</v>
      </c>
      <c r="I8" s="61">
        <v>1663.59</v>
      </c>
      <c r="J8" s="76">
        <v>0</v>
      </c>
      <c r="K8" s="70">
        <v>372.47</v>
      </c>
      <c r="L8" s="71">
        <v>2036.06</v>
      </c>
      <c r="M8" s="24"/>
      <c r="N8" s="74" t="s">
        <v>229</v>
      </c>
      <c r="O8" s="24"/>
      <c r="P8" s="73" t="s">
        <v>30</v>
      </c>
      <c r="Q8" s="72" t="s">
        <v>220</v>
      </c>
    </row>
    <row r="9" spans="1:17" ht="81" hidden="1">
      <c r="A9" s="96">
        <v>8</v>
      </c>
      <c r="B9" s="78" t="s">
        <v>224</v>
      </c>
      <c r="C9" s="79" t="s">
        <v>225</v>
      </c>
      <c r="D9" s="59" t="s">
        <v>167</v>
      </c>
      <c r="E9" s="69" t="s">
        <v>233</v>
      </c>
      <c r="F9" s="69" t="s">
        <v>234</v>
      </c>
      <c r="G9" s="77" t="s">
        <v>228</v>
      </c>
      <c r="H9" s="64" t="s">
        <v>29</v>
      </c>
      <c r="I9" s="61">
        <v>0.26</v>
      </c>
      <c r="J9" s="76">
        <v>0</v>
      </c>
      <c r="K9" s="70">
        <v>0</v>
      </c>
      <c r="L9" s="71">
        <v>0.26</v>
      </c>
      <c r="M9" s="24"/>
      <c r="N9" s="74" t="s">
        <v>229</v>
      </c>
      <c r="O9" s="24"/>
      <c r="P9" s="73" t="s">
        <v>30</v>
      </c>
      <c r="Q9" s="72" t="s">
        <v>220</v>
      </c>
    </row>
    <row r="10" spans="1:17" ht="81" hidden="1">
      <c r="A10" s="96">
        <v>9</v>
      </c>
      <c r="B10" s="78" t="s">
        <v>224</v>
      </c>
      <c r="C10" s="79" t="s">
        <v>225</v>
      </c>
      <c r="D10" s="59" t="s">
        <v>167</v>
      </c>
      <c r="E10" s="69" t="s">
        <v>235</v>
      </c>
      <c r="F10" s="69" t="s">
        <v>236</v>
      </c>
      <c r="G10" s="77" t="s">
        <v>228</v>
      </c>
      <c r="H10" s="64" t="s">
        <v>29</v>
      </c>
      <c r="I10" s="61">
        <v>665.51</v>
      </c>
      <c r="J10" s="76">
        <v>0</v>
      </c>
      <c r="K10" s="70">
        <v>69.989999999999995</v>
      </c>
      <c r="L10" s="71">
        <v>735.5</v>
      </c>
      <c r="M10" s="24"/>
      <c r="N10" s="74" t="s">
        <v>229</v>
      </c>
      <c r="O10" s="24"/>
      <c r="P10" s="73" t="s">
        <v>30</v>
      </c>
      <c r="Q10" s="72" t="s">
        <v>220</v>
      </c>
    </row>
    <row r="11" spans="1:17" ht="81" hidden="1">
      <c r="A11" s="96">
        <v>10</v>
      </c>
      <c r="B11" s="78" t="s">
        <v>224</v>
      </c>
      <c r="C11" s="79" t="s">
        <v>225</v>
      </c>
      <c r="D11" s="59" t="s">
        <v>81</v>
      </c>
      <c r="E11" s="69" t="s">
        <v>237</v>
      </c>
      <c r="F11" s="69" t="s">
        <v>238</v>
      </c>
      <c r="G11" s="77" t="s">
        <v>228</v>
      </c>
      <c r="H11" s="64" t="s">
        <v>29</v>
      </c>
      <c r="I11" s="61">
        <v>0</v>
      </c>
      <c r="J11" s="76">
        <v>0</v>
      </c>
      <c r="K11" s="70">
        <v>150.80000000000001</v>
      </c>
      <c r="L11" s="71">
        <v>150.80000000000001</v>
      </c>
      <c r="M11" s="24"/>
      <c r="N11" s="74" t="s">
        <v>229</v>
      </c>
      <c r="O11" s="24"/>
      <c r="P11" s="73" t="s">
        <v>30</v>
      </c>
      <c r="Q11" s="72" t="s">
        <v>220</v>
      </c>
    </row>
    <row r="12" spans="1:17" ht="81" hidden="1">
      <c r="A12" s="96">
        <v>11</v>
      </c>
      <c r="B12" s="78" t="s">
        <v>224</v>
      </c>
      <c r="C12" s="79" t="s">
        <v>225</v>
      </c>
      <c r="D12" s="59" t="s">
        <v>81</v>
      </c>
      <c r="E12" s="69" t="s">
        <v>239</v>
      </c>
      <c r="F12" s="69" t="s">
        <v>240</v>
      </c>
      <c r="G12" s="77" t="s">
        <v>228</v>
      </c>
      <c r="H12" s="64" t="s">
        <v>29</v>
      </c>
      <c r="I12" s="61">
        <v>26.08</v>
      </c>
      <c r="J12" s="76">
        <v>0</v>
      </c>
      <c r="K12" s="70">
        <v>247.52</v>
      </c>
      <c r="L12" s="71">
        <v>273.60000000000002</v>
      </c>
      <c r="M12" s="24"/>
      <c r="N12" s="74" t="s">
        <v>229</v>
      </c>
      <c r="O12" s="24"/>
      <c r="P12" s="73" t="s">
        <v>30</v>
      </c>
      <c r="Q12" s="72" t="s">
        <v>220</v>
      </c>
    </row>
    <row r="13" spans="1:17" ht="81" hidden="1">
      <c r="A13" s="96">
        <v>12</v>
      </c>
      <c r="B13" s="78" t="s">
        <v>224</v>
      </c>
      <c r="C13" s="79" t="s">
        <v>225</v>
      </c>
      <c r="D13" s="59" t="s">
        <v>81</v>
      </c>
      <c r="E13" s="69" t="s">
        <v>241</v>
      </c>
      <c r="F13" s="69" t="s">
        <v>242</v>
      </c>
      <c r="G13" s="77" t="s">
        <v>228</v>
      </c>
      <c r="H13" s="64" t="s">
        <v>29</v>
      </c>
      <c r="I13" s="61">
        <v>0</v>
      </c>
      <c r="J13" s="76">
        <v>0</v>
      </c>
      <c r="K13" s="70">
        <v>8.56</v>
      </c>
      <c r="L13" s="71">
        <v>8.56</v>
      </c>
      <c r="M13" s="24"/>
      <c r="N13" s="74" t="s">
        <v>229</v>
      </c>
      <c r="O13" s="24"/>
      <c r="P13" s="73" t="s">
        <v>30</v>
      </c>
      <c r="Q13" s="72" t="s">
        <v>220</v>
      </c>
    </row>
    <row r="14" spans="1:17" ht="81" hidden="1">
      <c r="A14" s="96">
        <v>13</v>
      </c>
      <c r="B14" s="78" t="s">
        <v>224</v>
      </c>
      <c r="C14" s="79" t="s">
        <v>225</v>
      </c>
      <c r="D14" s="59" t="s">
        <v>81</v>
      </c>
      <c r="E14" s="69" t="s">
        <v>243</v>
      </c>
      <c r="F14" s="69" t="s">
        <v>238</v>
      </c>
      <c r="G14" s="77" t="s">
        <v>228</v>
      </c>
      <c r="H14" s="64" t="s">
        <v>29</v>
      </c>
      <c r="I14" s="61">
        <v>0</v>
      </c>
      <c r="J14" s="76">
        <v>0</v>
      </c>
      <c r="K14" s="70">
        <v>0.87</v>
      </c>
      <c r="L14" s="71">
        <v>0.87</v>
      </c>
      <c r="M14" s="24"/>
      <c r="N14" s="74" t="s">
        <v>229</v>
      </c>
      <c r="O14" s="24"/>
      <c r="P14" s="73" t="s">
        <v>30</v>
      </c>
      <c r="Q14" s="72" t="s">
        <v>220</v>
      </c>
    </row>
    <row r="15" spans="1:17" ht="81" hidden="1">
      <c r="A15" s="96">
        <v>14</v>
      </c>
      <c r="B15" s="78" t="s">
        <v>224</v>
      </c>
      <c r="C15" s="79" t="s">
        <v>225</v>
      </c>
      <c r="D15" s="59" t="s">
        <v>81</v>
      </c>
      <c r="E15" s="69" t="s">
        <v>244</v>
      </c>
      <c r="F15" s="69" t="s">
        <v>245</v>
      </c>
      <c r="G15" s="77" t="s">
        <v>228</v>
      </c>
      <c r="H15" s="64" t="s">
        <v>29</v>
      </c>
      <c r="I15" s="61">
        <v>0.15</v>
      </c>
      <c r="J15" s="76">
        <v>0</v>
      </c>
      <c r="K15" s="70">
        <v>560.97</v>
      </c>
      <c r="L15" s="71">
        <v>561.12</v>
      </c>
      <c r="M15" s="24"/>
      <c r="N15" s="74" t="s">
        <v>229</v>
      </c>
      <c r="O15" s="24"/>
      <c r="P15" s="73" t="s">
        <v>30</v>
      </c>
      <c r="Q15" s="72" t="s">
        <v>220</v>
      </c>
    </row>
    <row r="16" spans="1:17" ht="81" hidden="1">
      <c r="A16" s="96">
        <v>15</v>
      </c>
      <c r="B16" s="78" t="s">
        <v>224</v>
      </c>
      <c r="C16" s="79" t="s">
        <v>225</v>
      </c>
      <c r="D16" s="59" t="s">
        <v>81</v>
      </c>
      <c r="E16" s="69" t="s">
        <v>246</v>
      </c>
      <c r="F16" s="69" t="s">
        <v>227</v>
      </c>
      <c r="G16" s="77" t="s">
        <v>228</v>
      </c>
      <c r="H16" s="64" t="s">
        <v>29</v>
      </c>
      <c r="I16" s="61">
        <v>0</v>
      </c>
      <c r="J16" s="76">
        <v>0</v>
      </c>
      <c r="K16" s="70">
        <v>461.5</v>
      </c>
      <c r="L16" s="71">
        <v>461.5</v>
      </c>
      <c r="M16" s="24"/>
      <c r="N16" s="74" t="s">
        <v>229</v>
      </c>
      <c r="O16" s="24"/>
      <c r="P16" s="73" t="s">
        <v>30</v>
      </c>
      <c r="Q16" s="72" t="s">
        <v>220</v>
      </c>
    </row>
    <row r="17" spans="1:17" ht="81" hidden="1">
      <c r="A17" s="96">
        <v>16</v>
      </c>
      <c r="B17" s="78" t="s">
        <v>224</v>
      </c>
      <c r="C17" s="79" t="s">
        <v>225</v>
      </c>
      <c r="D17" s="59" t="s">
        <v>81</v>
      </c>
      <c r="E17" s="69" t="s">
        <v>247</v>
      </c>
      <c r="F17" s="69" t="s">
        <v>238</v>
      </c>
      <c r="G17" s="77" t="s">
        <v>228</v>
      </c>
      <c r="H17" s="64" t="s">
        <v>29</v>
      </c>
      <c r="I17" s="61">
        <v>0</v>
      </c>
      <c r="J17" s="76">
        <v>0</v>
      </c>
      <c r="K17" s="70">
        <v>264.43</v>
      </c>
      <c r="L17" s="71">
        <v>264.43</v>
      </c>
      <c r="M17" s="24"/>
      <c r="N17" s="74" t="s">
        <v>229</v>
      </c>
      <c r="O17" s="24"/>
      <c r="P17" s="73" t="s">
        <v>30</v>
      </c>
      <c r="Q17" s="72" t="s">
        <v>220</v>
      </c>
    </row>
    <row r="18" spans="1:17" ht="81" hidden="1">
      <c r="A18" s="96">
        <v>17</v>
      </c>
      <c r="B18" s="78" t="s">
        <v>224</v>
      </c>
      <c r="C18" s="79" t="s">
        <v>225</v>
      </c>
      <c r="D18" s="59" t="s">
        <v>81</v>
      </c>
      <c r="E18" s="69" t="s">
        <v>248</v>
      </c>
      <c r="F18" s="69" t="s">
        <v>234</v>
      </c>
      <c r="G18" s="77" t="s">
        <v>228</v>
      </c>
      <c r="H18" s="64" t="s">
        <v>29</v>
      </c>
      <c r="I18" s="61">
        <v>3.99</v>
      </c>
      <c r="J18" s="76">
        <v>0</v>
      </c>
      <c r="K18" s="70">
        <v>680.71</v>
      </c>
      <c r="L18" s="71">
        <v>684.7</v>
      </c>
      <c r="M18" s="24"/>
      <c r="N18" s="74" t="s">
        <v>229</v>
      </c>
      <c r="O18" s="24"/>
      <c r="P18" s="73" t="s">
        <v>30</v>
      </c>
      <c r="Q18" s="72" t="s">
        <v>220</v>
      </c>
    </row>
    <row r="19" spans="1:17" ht="81" hidden="1">
      <c r="A19" s="96">
        <v>18</v>
      </c>
      <c r="B19" s="78" t="s">
        <v>224</v>
      </c>
      <c r="C19" s="79" t="s">
        <v>225</v>
      </c>
      <c r="D19" s="59" t="s">
        <v>81</v>
      </c>
      <c r="E19" s="69" t="s">
        <v>249</v>
      </c>
      <c r="F19" s="69" t="s">
        <v>238</v>
      </c>
      <c r="G19" s="77" t="s">
        <v>228</v>
      </c>
      <c r="H19" s="64" t="s">
        <v>29</v>
      </c>
      <c r="I19" s="61">
        <v>6.09</v>
      </c>
      <c r="J19" s="76">
        <v>0</v>
      </c>
      <c r="K19" s="70">
        <v>98.23</v>
      </c>
      <c r="L19" s="71">
        <v>104.32</v>
      </c>
      <c r="M19" s="24"/>
      <c r="N19" s="74" t="s">
        <v>229</v>
      </c>
      <c r="O19" s="24"/>
      <c r="P19" s="73" t="s">
        <v>30</v>
      </c>
      <c r="Q19" s="72" t="s">
        <v>220</v>
      </c>
    </row>
    <row r="20" spans="1:17" ht="81" hidden="1">
      <c r="A20" s="96">
        <v>19</v>
      </c>
      <c r="B20" s="78" t="s">
        <v>224</v>
      </c>
      <c r="C20" s="79" t="s">
        <v>225</v>
      </c>
      <c r="D20" s="59" t="s">
        <v>81</v>
      </c>
      <c r="E20" s="69" t="s">
        <v>250</v>
      </c>
      <c r="F20" s="69" t="s">
        <v>251</v>
      </c>
      <c r="G20" s="77" t="s">
        <v>228</v>
      </c>
      <c r="H20" s="64" t="s">
        <v>29</v>
      </c>
      <c r="I20" s="61">
        <v>0</v>
      </c>
      <c r="J20" s="76">
        <v>0</v>
      </c>
      <c r="K20" s="70">
        <v>98.3</v>
      </c>
      <c r="L20" s="71">
        <v>98.3</v>
      </c>
      <c r="M20" s="24"/>
      <c r="N20" s="74" t="s">
        <v>229</v>
      </c>
      <c r="O20" s="24"/>
      <c r="P20" s="73" t="s">
        <v>30</v>
      </c>
      <c r="Q20" s="72" t="s">
        <v>220</v>
      </c>
    </row>
    <row r="21" spans="1:17" ht="90" hidden="1">
      <c r="A21" s="96">
        <v>20</v>
      </c>
      <c r="B21" s="78" t="s">
        <v>224</v>
      </c>
      <c r="C21" s="79" t="s">
        <v>225</v>
      </c>
      <c r="D21" s="59" t="s">
        <v>81</v>
      </c>
      <c r="E21" s="69" t="s">
        <v>252</v>
      </c>
      <c r="F21" s="69" t="s">
        <v>253</v>
      </c>
      <c r="G21" s="77" t="s">
        <v>228</v>
      </c>
      <c r="H21" s="64" t="s">
        <v>29</v>
      </c>
      <c r="I21" s="61">
        <v>2.09</v>
      </c>
      <c r="J21" s="76">
        <v>0</v>
      </c>
      <c r="K21" s="70">
        <v>5.42</v>
      </c>
      <c r="L21" s="71">
        <v>7.51</v>
      </c>
      <c r="M21" s="24"/>
      <c r="N21" s="74" t="s">
        <v>229</v>
      </c>
      <c r="O21" s="24"/>
      <c r="P21" s="73" t="s">
        <v>30</v>
      </c>
      <c r="Q21" s="72" t="s">
        <v>220</v>
      </c>
    </row>
    <row r="22" spans="1:17" ht="81" hidden="1">
      <c r="A22" s="96">
        <v>21</v>
      </c>
      <c r="B22" s="78" t="s">
        <v>224</v>
      </c>
      <c r="C22" s="79" t="s">
        <v>225</v>
      </c>
      <c r="D22" s="59" t="s">
        <v>254</v>
      </c>
      <c r="E22" s="69" t="s">
        <v>255</v>
      </c>
      <c r="F22" s="69" t="s">
        <v>256</v>
      </c>
      <c r="G22" s="77" t="s">
        <v>228</v>
      </c>
      <c r="H22" s="64" t="s">
        <v>29</v>
      </c>
      <c r="I22" s="61">
        <v>382</v>
      </c>
      <c r="J22" s="76">
        <v>0</v>
      </c>
      <c r="K22" s="70">
        <v>28.65</v>
      </c>
      <c r="L22" s="71">
        <v>410.65</v>
      </c>
      <c r="M22" s="24"/>
      <c r="N22" s="74" t="s">
        <v>229</v>
      </c>
      <c r="O22" s="24"/>
      <c r="P22" s="73" t="s">
        <v>30</v>
      </c>
      <c r="Q22" s="72" t="s">
        <v>220</v>
      </c>
    </row>
    <row r="23" spans="1:17" ht="81" hidden="1">
      <c r="A23" s="96">
        <v>22</v>
      </c>
      <c r="B23" s="78" t="s">
        <v>224</v>
      </c>
      <c r="C23" s="79" t="s">
        <v>225</v>
      </c>
      <c r="D23" s="59" t="s">
        <v>254</v>
      </c>
      <c r="E23" s="69" t="s">
        <v>257</v>
      </c>
      <c r="F23" s="69" t="s">
        <v>256</v>
      </c>
      <c r="G23" s="77" t="s">
        <v>228</v>
      </c>
      <c r="H23" s="64" t="s">
        <v>29</v>
      </c>
      <c r="I23" s="61">
        <v>404.19</v>
      </c>
      <c r="J23" s="76">
        <v>0</v>
      </c>
      <c r="K23" s="70">
        <v>0</v>
      </c>
      <c r="L23" s="71">
        <v>404.19</v>
      </c>
      <c r="M23" s="24"/>
      <c r="N23" s="74" t="s">
        <v>229</v>
      </c>
      <c r="O23" s="24"/>
      <c r="P23" s="73" t="s">
        <v>30</v>
      </c>
      <c r="Q23" s="72" t="s">
        <v>220</v>
      </c>
    </row>
    <row r="24" spans="1:17" ht="81" hidden="1">
      <c r="A24" s="96">
        <v>23</v>
      </c>
      <c r="B24" s="78" t="s">
        <v>224</v>
      </c>
      <c r="C24" s="79" t="s">
        <v>225</v>
      </c>
      <c r="D24" s="59" t="s">
        <v>254</v>
      </c>
      <c r="E24" s="69" t="s">
        <v>258</v>
      </c>
      <c r="F24" s="69" t="s">
        <v>256</v>
      </c>
      <c r="G24" s="77" t="s">
        <v>228</v>
      </c>
      <c r="H24" s="64" t="s">
        <v>29</v>
      </c>
      <c r="I24" s="61">
        <v>291.06</v>
      </c>
      <c r="J24" s="76">
        <v>0</v>
      </c>
      <c r="K24" s="70">
        <v>0</v>
      </c>
      <c r="L24" s="71">
        <v>291.06</v>
      </c>
      <c r="M24" s="24"/>
      <c r="N24" s="74" t="s">
        <v>229</v>
      </c>
      <c r="O24" s="24"/>
      <c r="P24" s="73" t="s">
        <v>30</v>
      </c>
      <c r="Q24" s="72" t="s">
        <v>220</v>
      </c>
    </row>
    <row r="25" spans="1:17" ht="81" hidden="1">
      <c r="A25" s="96">
        <v>24</v>
      </c>
      <c r="B25" s="78" t="s">
        <v>224</v>
      </c>
      <c r="C25" s="79" t="s">
        <v>225</v>
      </c>
      <c r="D25" s="59" t="s">
        <v>254</v>
      </c>
      <c r="E25" s="69" t="s">
        <v>259</v>
      </c>
      <c r="F25" s="69" t="s">
        <v>256</v>
      </c>
      <c r="G25" s="77" t="s">
        <v>228</v>
      </c>
      <c r="H25" s="64" t="s">
        <v>29</v>
      </c>
      <c r="I25" s="61">
        <v>347.18</v>
      </c>
      <c r="J25" s="76">
        <v>0</v>
      </c>
      <c r="K25" s="70">
        <v>0</v>
      </c>
      <c r="L25" s="71">
        <v>347.18</v>
      </c>
      <c r="M25" s="24"/>
      <c r="N25" s="74" t="s">
        <v>229</v>
      </c>
      <c r="O25" s="24"/>
      <c r="P25" s="73" t="s">
        <v>30</v>
      </c>
      <c r="Q25" s="72" t="s">
        <v>220</v>
      </c>
    </row>
    <row r="26" spans="1:17" ht="81" hidden="1">
      <c r="A26" s="96">
        <v>25</v>
      </c>
      <c r="B26" s="78" t="s">
        <v>224</v>
      </c>
      <c r="C26" s="79" t="s">
        <v>225</v>
      </c>
      <c r="D26" s="59" t="s">
        <v>254</v>
      </c>
      <c r="E26" s="69" t="s">
        <v>260</v>
      </c>
      <c r="F26" s="69" t="s">
        <v>256</v>
      </c>
      <c r="G26" s="77" t="s">
        <v>228</v>
      </c>
      <c r="H26" s="64" t="s">
        <v>29</v>
      </c>
      <c r="I26" s="61">
        <v>189.34</v>
      </c>
      <c r="J26" s="76">
        <v>0</v>
      </c>
      <c r="K26" s="70">
        <v>0</v>
      </c>
      <c r="L26" s="71">
        <v>189.34</v>
      </c>
      <c r="M26" s="24"/>
      <c r="N26" s="74" t="s">
        <v>229</v>
      </c>
      <c r="O26" s="24"/>
      <c r="P26" s="73" t="s">
        <v>30</v>
      </c>
      <c r="Q26" s="72" t="s">
        <v>220</v>
      </c>
    </row>
    <row r="27" spans="1:17" ht="81" hidden="1">
      <c r="A27" s="96">
        <v>26</v>
      </c>
      <c r="B27" s="78" t="s">
        <v>224</v>
      </c>
      <c r="C27" s="79" t="s">
        <v>225</v>
      </c>
      <c r="D27" s="59" t="s">
        <v>254</v>
      </c>
      <c r="E27" s="69" t="s">
        <v>261</v>
      </c>
      <c r="F27" s="69" t="s">
        <v>256</v>
      </c>
      <c r="G27" s="77" t="s">
        <v>228</v>
      </c>
      <c r="H27" s="64" t="s">
        <v>29</v>
      </c>
      <c r="I27" s="61">
        <v>70.680000000000007</v>
      </c>
      <c r="J27" s="76">
        <v>0</v>
      </c>
      <c r="K27" s="70">
        <v>134.63</v>
      </c>
      <c r="L27" s="71">
        <v>205.31</v>
      </c>
      <c r="M27" s="24"/>
      <c r="N27" s="74" t="s">
        <v>229</v>
      </c>
      <c r="O27" s="24"/>
      <c r="P27" s="73" t="s">
        <v>30</v>
      </c>
      <c r="Q27" s="72" t="s">
        <v>220</v>
      </c>
    </row>
    <row r="28" spans="1:17" ht="81" hidden="1">
      <c r="A28" s="96">
        <v>27</v>
      </c>
      <c r="B28" s="78" t="s">
        <v>224</v>
      </c>
      <c r="C28" s="79" t="s">
        <v>225</v>
      </c>
      <c r="D28" s="59" t="s">
        <v>254</v>
      </c>
      <c r="E28" s="69" t="s">
        <v>262</v>
      </c>
      <c r="F28" s="69" t="s">
        <v>263</v>
      </c>
      <c r="G28" s="77" t="s">
        <v>228</v>
      </c>
      <c r="H28" s="64" t="s">
        <v>29</v>
      </c>
      <c r="I28" s="61">
        <v>248.5</v>
      </c>
      <c r="J28" s="76">
        <v>0</v>
      </c>
      <c r="K28" s="70">
        <v>0</v>
      </c>
      <c r="L28" s="71">
        <v>248.5</v>
      </c>
      <c r="M28" s="24"/>
      <c r="N28" s="74" t="s">
        <v>229</v>
      </c>
      <c r="O28" s="24"/>
      <c r="P28" s="73" t="s">
        <v>30</v>
      </c>
      <c r="Q28" s="72" t="s">
        <v>220</v>
      </c>
    </row>
    <row r="29" spans="1:17" ht="81" hidden="1">
      <c r="A29" s="96">
        <v>28</v>
      </c>
      <c r="B29" s="78" t="s">
        <v>224</v>
      </c>
      <c r="C29" s="79" t="s">
        <v>225</v>
      </c>
      <c r="D29" s="59" t="s">
        <v>254</v>
      </c>
      <c r="E29" s="69" t="s">
        <v>264</v>
      </c>
      <c r="F29" s="69" t="s">
        <v>263</v>
      </c>
      <c r="G29" s="77" t="s">
        <v>228</v>
      </c>
      <c r="H29" s="64" t="s">
        <v>29</v>
      </c>
      <c r="I29" s="61">
        <v>376.89</v>
      </c>
      <c r="J29" s="76">
        <v>0</v>
      </c>
      <c r="K29" s="70">
        <v>0</v>
      </c>
      <c r="L29" s="71">
        <v>376.89</v>
      </c>
      <c r="M29" s="24"/>
      <c r="N29" s="74" t="s">
        <v>229</v>
      </c>
      <c r="O29" s="24"/>
      <c r="P29" s="73" t="s">
        <v>30</v>
      </c>
      <c r="Q29" s="72" t="s">
        <v>220</v>
      </c>
    </row>
    <row r="30" spans="1:17" ht="81" hidden="1">
      <c r="A30" s="96">
        <v>29</v>
      </c>
      <c r="B30" s="78" t="s">
        <v>224</v>
      </c>
      <c r="C30" s="79" t="s">
        <v>225</v>
      </c>
      <c r="D30" s="59" t="s">
        <v>254</v>
      </c>
      <c r="E30" s="69" t="s">
        <v>265</v>
      </c>
      <c r="F30" s="69" t="s">
        <v>227</v>
      </c>
      <c r="G30" s="77" t="s">
        <v>228</v>
      </c>
      <c r="H30" s="64" t="s">
        <v>29</v>
      </c>
      <c r="I30" s="61">
        <v>1291.26</v>
      </c>
      <c r="J30" s="76">
        <v>0</v>
      </c>
      <c r="K30" s="70">
        <v>467.74</v>
      </c>
      <c r="L30" s="71">
        <v>1759</v>
      </c>
      <c r="M30" s="24"/>
      <c r="N30" s="74" t="s">
        <v>229</v>
      </c>
      <c r="O30" s="24"/>
      <c r="P30" s="73" t="s">
        <v>30</v>
      </c>
      <c r="Q30" s="72" t="s">
        <v>220</v>
      </c>
    </row>
    <row r="31" spans="1:17" ht="81" hidden="1">
      <c r="A31" s="96">
        <v>30</v>
      </c>
      <c r="B31" s="78" t="s">
        <v>224</v>
      </c>
      <c r="C31" s="79" t="s">
        <v>225</v>
      </c>
      <c r="D31" s="59" t="s">
        <v>254</v>
      </c>
      <c r="E31" s="69" t="s">
        <v>266</v>
      </c>
      <c r="F31" s="69" t="s">
        <v>256</v>
      </c>
      <c r="G31" s="77" t="s">
        <v>228</v>
      </c>
      <c r="H31" s="64" t="s">
        <v>29</v>
      </c>
      <c r="I31" s="61">
        <v>637.83000000000004</v>
      </c>
      <c r="J31" s="76">
        <v>0</v>
      </c>
      <c r="K31" s="70">
        <v>35.08</v>
      </c>
      <c r="L31" s="71">
        <v>672.91</v>
      </c>
      <c r="M31" s="24"/>
      <c r="N31" s="74" t="s">
        <v>229</v>
      </c>
      <c r="O31" s="24"/>
      <c r="P31" s="73" t="s">
        <v>30</v>
      </c>
      <c r="Q31" s="72" t="s">
        <v>220</v>
      </c>
    </row>
    <row r="32" spans="1:17" ht="81" hidden="1">
      <c r="A32" s="96">
        <v>31</v>
      </c>
      <c r="B32" s="78" t="s">
        <v>224</v>
      </c>
      <c r="C32" s="79" t="s">
        <v>225</v>
      </c>
      <c r="D32" s="59" t="s">
        <v>254</v>
      </c>
      <c r="E32" s="69" t="s">
        <v>267</v>
      </c>
      <c r="F32" s="69" t="s">
        <v>256</v>
      </c>
      <c r="G32" s="77" t="s">
        <v>228</v>
      </c>
      <c r="H32" s="64" t="s">
        <v>29</v>
      </c>
      <c r="I32" s="61">
        <v>614.04</v>
      </c>
      <c r="J32" s="76">
        <v>0</v>
      </c>
      <c r="K32" s="70">
        <v>35.729999999999997</v>
      </c>
      <c r="L32" s="71">
        <v>649.77</v>
      </c>
      <c r="M32" s="24"/>
      <c r="N32" s="74" t="s">
        <v>229</v>
      </c>
      <c r="O32" s="24"/>
      <c r="P32" s="73" t="s">
        <v>30</v>
      </c>
      <c r="Q32" s="72" t="s">
        <v>220</v>
      </c>
    </row>
    <row r="33" spans="1:17" ht="81" hidden="1">
      <c r="A33" s="96">
        <v>32</v>
      </c>
      <c r="B33" s="78" t="s">
        <v>224</v>
      </c>
      <c r="C33" s="79" t="s">
        <v>225</v>
      </c>
      <c r="D33" s="59" t="s">
        <v>254</v>
      </c>
      <c r="E33" s="69" t="s">
        <v>268</v>
      </c>
      <c r="F33" s="69" t="s">
        <v>256</v>
      </c>
      <c r="G33" s="77" t="s">
        <v>228</v>
      </c>
      <c r="H33" s="64" t="s">
        <v>29</v>
      </c>
      <c r="I33" s="61">
        <v>2140.84</v>
      </c>
      <c r="J33" s="76">
        <v>0</v>
      </c>
      <c r="K33" s="70">
        <v>36.020000000000003</v>
      </c>
      <c r="L33" s="71">
        <v>2176.86</v>
      </c>
      <c r="M33" s="24"/>
      <c r="N33" s="74" t="s">
        <v>229</v>
      </c>
      <c r="O33" s="24"/>
      <c r="P33" s="73" t="s">
        <v>30</v>
      </c>
      <c r="Q33" s="72" t="s">
        <v>220</v>
      </c>
    </row>
    <row r="34" spans="1:17" ht="81" hidden="1">
      <c r="A34" s="96">
        <v>33</v>
      </c>
      <c r="B34" s="78" t="s">
        <v>224</v>
      </c>
      <c r="C34" s="79" t="s">
        <v>225</v>
      </c>
      <c r="D34" s="59" t="s">
        <v>254</v>
      </c>
      <c r="E34" s="69" t="s">
        <v>269</v>
      </c>
      <c r="F34" s="69" t="s">
        <v>256</v>
      </c>
      <c r="G34" s="77" t="s">
        <v>228</v>
      </c>
      <c r="H34" s="64" t="s">
        <v>29</v>
      </c>
      <c r="I34" s="61">
        <v>21.93</v>
      </c>
      <c r="J34" s="76">
        <v>0</v>
      </c>
      <c r="K34" s="70"/>
      <c r="L34" s="71">
        <v>21.93</v>
      </c>
      <c r="M34" s="24"/>
      <c r="N34" s="74" t="s">
        <v>229</v>
      </c>
      <c r="O34" s="24"/>
      <c r="P34" s="73" t="s">
        <v>30</v>
      </c>
      <c r="Q34" s="72" t="s">
        <v>220</v>
      </c>
    </row>
    <row r="35" spans="1:17" ht="81" hidden="1">
      <c r="A35" s="96">
        <v>34</v>
      </c>
      <c r="B35" s="78" t="s">
        <v>224</v>
      </c>
      <c r="C35" s="79" t="s">
        <v>225</v>
      </c>
      <c r="D35" s="59" t="s">
        <v>37</v>
      </c>
      <c r="E35" s="69" t="s">
        <v>270</v>
      </c>
      <c r="F35" s="69" t="s">
        <v>271</v>
      </c>
      <c r="G35" s="77" t="s">
        <v>228</v>
      </c>
      <c r="H35" s="64" t="s">
        <v>29</v>
      </c>
      <c r="I35" s="61">
        <v>17.5</v>
      </c>
      <c r="J35" s="76">
        <v>0</v>
      </c>
      <c r="K35" s="70">
        <v>4.24</v>
      </c>
      <c r="L35" s="71">
        <v>21.74</v>
      </c>
      <c r="M35" s="24"/>
      <c r="N35" s="74" t="s">
        <v>229</v>
      </c>
      <c r="O35" s="24"/>
      <c r="P35" s="73" t="s">
        <v>30</v>
      </c>
      <c r="Q35" s="72" t="s">
        <v>220</v>
      </c>
    </row>
    <row r="36" spans="1:17" ht="81" hidden="1">
      <c r="A36" s="96">
        <v>35</v>
      </c>
      <c r="B36" s="78" t="s">
        <v>224</v>
      </c>
      <c r="C36" s="79" t="s">
        <v>225</v>
      </c>
      <c r="D36" s="59" t="s">
        <v>37</v>
      </c>
      <c r="E36" s="69" t="s">
        <v>272</v>
      </c>
      <c r="F36" s="69" t="s">
        <v>273</v>
      </c>
      <c r="G36" s="77" t="s">
        <v>228</v>
      </c>
      <c r="H36" s="64" t="s">
        <v>29</v>
      </c>
      <c r="I36" s="61">
        <v>26.45</v>
      </c>
      <c r="J36" s="76">
        <v>0</v>
      </c>
      <c r="K36" s="70"/>
      <c r="L36" s="71">
        <v>26.45</v>
      </c>
      <c r="M36" s="24"/>
      <c r="N36" s="74" t="s">
        <v>229</v>
      </c>
      <c r="O36" s="24"/>
      <c r="P36" s="73" t="s">
        <v>30</v>
      </c>
      <c r="Q36" s="72" t="s">
        <v>220</v>
      </c>
    </row>
    <row r="37" spans="1:17" ht="81">
      <c r="A37" s="96">
        <v>36</v>
      </c>
      <c r="B37" s="78" t="s">
        <v>224</v>
      </c>
      <c r="C37" s="79" t="s">
        <v>225</v>
      </c>
      <c r="D37" s="59" t="s">
        <v>184</v>
      </c>
      <c r="E37" s="69" t="s">
        <v>233</v>
      </c>
      <c r="F37" s="69" t="s">
        <v>234</v>
      </c>
      <c r="G37" s="77" t="s">
        <v>228</v>
      </c>
      <c r="H37" s="64" t="s">
        <v>29</v>
      </c>
      <c r="I37" s="61">
        <v>0.69</v>
      </c>
      <c r="J37" s="76">
        <v>0</v>
      </c>
      <c r="K37" s="70">
        <v>0.09</v>
      </c>
      <c r="L37" s="71">
        <v>0.78</v>
      </c>
      <c r="M37" s="24"/>
      <c r="N37" s="74" t="s">
        <v>229</v>
      </c>
      <c r="O37" s="24"/>
      <c r="P37" s="73" t="s">
        <v>30</v>
      </c>
      <c r="Q37" s="72" t="s">
        <v>220</v>
      </c>
    </row>
    <row r="38" spans="1:17" ht="81">
      <c r="A38" s="96">
        <v>37</v>
      </c>
      <c r="B38" s="78" t="s">
        <v>224</v>
      </c>
      <c r="C38" s="79" t="s">
        <v>225</v>
      </c>
      <c r="D38" s="59" t="s">
        <v>184</v>
      </c>
      <c r="E38" s="69" t="s">
        <v>274</v>
      </c>
      <c r="F38" s="69" t="s">
        <v>275</v>
      </c>
      <c r="G38" s="77" t="s">
        <v>228</v>
      </c>
      <c r="H38" s="64" t="s">
        <v>29</v>
      </c>
      <c r="I38" s="61">
        <v>342.39</v>
      </c>
      <c r="J38" s="76">
        <v>0</v>
      </c>
      <c r="K38" s="70">
        <v>22.05</v>
      </c>
      <c r="L38" s="71">
        <v>364.44</v>
      </c>
      <c r="M38" s="24"/>
      <c r="N38" s="74" t="s">
        <v>229</v>
      </c>
      <c r="O38" s="24"/>
      <c r="P38" s="73" t="s">
        <v>30</v>
      </c>
      <c r="Q38" s="72" t="s">
        <v>220</v>
      </c>
    </row>
    <row r="39" spans="1:17" ht="81" hidden="1">
      <c r="A39" s="96">
        <v>38</v>
      </c>
      <c r="B39" s="78" t="s">
        <v>224</v>
      </c>
      <c r="C39" s="79" t="s">
        <v>225</v>
      </c>
      <c r="D39" s="59" t="s">
        <v>57</v>
      </c>
      <c r="E39" s="69" t="s">
        <v>276</v>
      </c>
      <c r="F39" s="69" t="s">
        <v>227</v>
      </c>
      <c r="G39" s="77" t="s">
        <v>228</v>
      </c>
      <c r="H39" s="64" t="s">
        <v>29</v>
      </c>
      <c r="I39" s="61">
        <v>373.61</v>
      </c>
      <c r="J39" s="76">
        <v>0</v>
      </c>
      <c r="K39" s="70">
        <v>19.16</v>
      </c>
      <c r="L39" s="71">
        <v>392.77</v>
      </c>
      <c r="M39" s="24"/>
      <c r="N39" s="74" t="s">
        <v>229</v>
      </c>
      <c r="O39" s="24"/>
      <c r="P39" s="73" t="s">
        <v>30</v>
      </c>
      <c r="Q39" s="72" t="s">
        <v>220</v>
      </c>
    </row>
    <row r="40" spans="1:17" ht="81" hidden="1">
      <c r="A40" s="96">
        <v>39</v>
      </c>
      <c r="B40" s="78" t="s">
        <v>224</v>
      </c>
      <c r="C40" s="79" t="s">
        <v>225</v>
      </c>
      <c r="D40" s="59" t="s">
        <v>57</v>
      </c>
      <c r="E40" s="69" t="s">
        <v>276</v>
      </c>
      <c r="F40" s="69" t="s">
        <v>256</v>
      </c>
      <c r="G40" s="77" t="s">
        <v>228</v>
      </c>
      <c r="H40" s="64" t="s">
        <v>29</v>
      </c>
      <c r="I40" s="61">
        <v>52.72</v>
      </c>
      <c r="J40" s="76">
        <v>0</v>
      </c>
      <c r="K40" s="70">
        <v>13.05</v>
      </c>
      <c r="L40" s="71">
        <v>65.77</v>
      </c>
      <c r="M40" s="24"/>
      <c r="N40" s="74" t="s">
        <v>229</v>
      </c>
      <c r="O40" s="24"/>
      <c r="P40" s="73" t="s">
        <v>30</v>
      </c>
      <c r="Q40" s="72" t="s">
        <v>220</v>
      </c>
    </row>
    <row r="41" spans="1:17" ht="81" hidden="1">
      <c r="A41" s="96">
        <v>40</v>
      </c>
      <c r="B41" s="78" t="s">
        <v>224</v>
      </c>
      <c r="C41" s="79" t="s">
        <v>225</v>
      </c>
      <c r="D41" s="59" t="s">
        <v>134</v>
      </c>
      <c r="E41" s="69" t="s">
        <v>277</v>
      </c>
      <c r="F41" s="69" t="s">
        <v>251</v>
      </c>
      <c r="G41" s="77" t="s">
        <v>228</v>
      </c>
      <c r="H41" s="64" t="s">
        <v>29</v>
      </c>
      <c r="I41" s="61">
        <v>23.48</v>
      </c>
      <c r="J41" s="76">
        <v>0</v>
      </c>
      <c r="K41" s="70">
        <v>16.37</v>
      </c>
      <c r="L41" s="71">
        <v>39.85</v>
      </c>
      <c r="M41" s="24"/>
      <c r="N41" s="74" t="s">
        <v>229</v>
      </c>
      <c r="O41" s="24"/>
      <c r="P41" s="73" t="s">
        <v>30</v>
      </c>
      <c r="Q41" s="72" t="s">
        <v>220</v>
      </c>
    </row>
    <row r="42" spans="1:17" ht="81" hidden="1">
      <c r="A42" s="96">
        <v>41</v>
      </c>
      <c r="B42" s="78" t="s">
        <v>224</v>
      </c>
      <c r="C42" s="79" t="s">
        <v>225</v>
      </c>
      <c r="D42" s="59" t="s">
        <v>134</v>
      </c>
      <c r="E42" s="69" t="s">
        <v>278</v>
      </c>
      <c r="F42" s="69" t="s">
        <v>279</v>
      </c>
      <c r="G42" s="77" t="s">
        <v>228</v>
      </c>
      <c r="H42" s="64" t="s">
        <v>29</v>
      </c>
      <c r="I42" s="61">
        <v>7.07</v>
      </c>
      <c r="J42" s="76">
        <v>0</v>
      </c>
      <c r="K42" s="70">
        <v>171.2</v>
      </c>
      <c r="L42" s="71">
        <v>178.27</v>
      </c>
      <c r="M42" s="24"/>
      <c r="N42" s="74" t="s">
        <v>229</v>
      </c>
      <c r="O42" s="24"/>
      <c r="P42" s="73" t="s">
        <v>30</v>
      </c>
      <c r="Q42" s="72" t="s">
        <v>220</v>
      </c>
    </row>
    <row r="43" spans="1:17" ht="81" hidden="1">
      <c r="A43" s="96">
        <v>42</v>
      </c>
      <c r="B43" s="78" t="s">
        <v>224</v>
      </c>
      <c r="C43" s="79" t="s">
        <v>225</v>
      </c>
      <c r="D43" s="59" t="s">
        <v>134</v>
      </c>
      <c r="E43" s="69" t="s">
        <v>280</v>
      </c>
      <c r="F43" s="69" t="s">
        <v>251</v>
      </c>
      <c r="G43" s="77" t="s">
        <v>228</v>
      </c>
      <c r="H43" s="64" t="s">
        <v>29</v>
      </c>
      <c r="I43" s="61">
        <v>282.02999999999997</v>
      </c>
      <c r="J43" s="76">
        <v>0</v>
      </c>
      <c r="K43" s="70">
        <v>15.6</v>
      </c>
      <c r="L43" s="71">
        <v>297.63</v>
      </c>
      <c r="M43" s="24"/>
      <c r="N43" s="74" t="s">
        <v>229</v>
      </c>
      <c r="O43" s="24"/>
      <c r="P43" s="73" t="s">
        <v>30</v>
      </c>
      <c r="Q43" s="72" t="s">
        <v>220</v>
      </c>
    </row>
    <row r="44" spans="1:17" ht="81" hidden="1">
      <c r="A44" s="96">
        <v>43</v>
      </c>
      <c r="B44" s="78" t="s">
        <v>224</v>
      </c>
      <c r="C44" s="79" t="s">
        <v>225</v>
      </c>
      <c r="D44" s="59" t="s">
        <v>134</v>
      </c>
      <c r="E44" s="69" t="s">
        <v>235</v>
      </c>
      <c r="F44" s="69" t="s">
        <v>236</v>
      </c>
      <c r="G44" s="77" t="s">
        <v>228</v>
      </c>
      <c r="H44" s="64" t="s">
        <v>29</v>
      </c>
      <c r="I44" s="61">
        <v>287.77999999999997</v>
      </c>
      <c r="J44" s="76">
        <v>0</v>
      </c>
      <c r="K44" s="70">
        <v>13.64</v>
      </c>
      <c r="L44" s="71">
        <v>301.42</v>
      </c>
      <c r="M44" s="24"/>
      <c r="N44" s="74" t="s">
        <v>229</v>
      </c>
      <c r="O44" s="24"/>
      <c r="P44" s="73" t="s">
        <v>30</v>
      </c>
      <c r="Q44" s="72" t="s">
        <v>220</v>
      </c>
    </row>
    <row r="45" spans="1:17" ht="101.25" hidden="1">
      <c r="A45" s="96">
        <v>44</v>
      </c>
      <c r="B45" s="78" t="s">
        <v>224</v>
      </c>
      <c r="C45" s="79" t="s">
        <v>225</v>
      </c>
      <c r="D45" s="59" t="s">
        <v>134</v>
      </c>
      <c r="E45" s="69" t="s">
        <v>281</v>
      </c>
      <c r="F45" s="69" t="s">
        <v>282</v>
      </c>
      <c r="G45" s="77" t="s">
        <v>228</v>
      </c>
      <c r="H45" s="64" t="s">
        <v>29</v>
      </c>
      <c r="I45" s="61">
        <v>393.97</v>
      </c>
      <c r="J45" s="76">
        <v>0</v>
      </c>
      <c r="K45" s="70">
        <v>435.53</v>
      </c>
      <c r="L45" s="71">
        <v>829.5</v>
      </c>
      <c r="M45" s="24"/>
      <c r="N45" s="74" t="s">
        <v>229</v>
      </c>
      <c r="O45" s="24"/>
      <c r="P45" s="73" t="s">
        <v>30</v>
      </c>
      <c r="Q45" s="72" t="s">
        <v>220</v>
      </c>
    </row>
    <row r="46" spans="1:17" ht="90" hidden="1">
      <c r="A46" s="96">
        <v>45</v>
      </c>
      <c r="B46" s="78" t="s">
        <v>224</v>
      </c>
      <c r="C46" s="79" t="s">
        <v>225</v>
      </c>
      <c r="D46" s="59" t="s">
        <v>134</v>
      </c>
      <c r="E46" s="69" t="s">
        <v>283</v>
      </c>
      <c r="F46" s="69" t="s">
        <v>284</v>
      </c>
      <c r="G46" s="77" t="s">
        <v>228</v>
      </c>
      <c r="H46" s="64" t="s">
        <v>29</v>
      </c>
      <c r="I46" s="61">
        <v>45.52</v>
      </c>
      <c r="J46" s="76">
        <v>0</v>
      </c>
      <c r="K46" s="70">
        <v>101.98</v>
      </c>
      <c r="L46" s="71">
        <v>147.5</v>
      </c>
      <c r="M46" s="24"/>
      <c r="N46" s="74" t="s">
        <v>229</v>
      </c>
      <c r="O46" s="24"/>
      <c r="P46" s="73" t="s">
        <v>30</v>
      </c>
      <c r="Q46" s="72" t="s">
        <v>220</v>
      </c>
    </row>
    <row r="47" spans="1:17" ht="101.25" hidden="1">
      <c r="A47" s="96">
        <v>46</v>
      </c>
      <c r="B47" s="78" t="s">
        <v>224</v>
      </c>
      <c r="C47" s="79" t="s">
        <v>225</v>
      </c>
      <c r="D47" s="59" t="s">
        <v>134</v>
      </c>
      <c r="E47" s="69" t="s">
        <v>285</v>
      </c>
      <c r="F47" s="69" t="s">
        <v>286</v>
      </c>
      <c r="G47" s="77" t="s">
        <v>228</v>
      </c>
      <c r="H47" s="64" t="s">
        <v>29</v>
      </c>
      <c r="I47" s="61">
        <v>133.22999999999999</v>
      </c>
      <c r="J47" s="76">
        <v>0</v>
      </c>
      <c r="K47" s="70">
        <v>14.27</v>
      </c>
      <c r="L47" s="71">
        <v>147.5</v>
      </c>
      <c r="M47" s="24"/>
      <c r="N47" s="74" t="s">
        <v>229</v>
      </c>
      <c r="O47" s="24"/>
      <c r="P47" s="73" t="s">
        <v>30</v>
      </c>
      <c r="Q47" s="72" t="s">
        <v>220</v>
      </c>
    </row>
    <row r="48" spans="1:17" ht="101.25" hidden="1">
      <c r="A48" s="96">
        <v>47</v>
      </c>
      <c r="B48" s="78" t="s">
        <v>224</v>
      </c>
      <c r="C48" s="79" t="s">
        <v>225</v>
      </c>
      <c r="D48" s="59" t="s">
        <v>134</v>
      </c>
      <c r="E48" s="69" t="s">
        <v>287</v>
      </c>
      <c r="F48" s="69" t="s">
        <v>286</v>
      </c>
      <c r="G48" s="77" t="s">
        <v>228</v>
      </c>
      <c r="H48" s="64" t="s">
        <v>29</v>
      </c>
      <c r="I48" s="61">
        <v>74.67</v>
      </c>
      <c r="J48" s="76">
        <v>0</v>
      </c>
      <c r="K48" s="70">
        <v>72.819999999999993</v>
      </c>
      <c r="L48" s="71">
        <v>147.49</v>
      </c>
      <c r="M48" s="24"/>
      <c r="N48" s="74" t="s">
        <v>229</v>
      </c>
      <c r="O48" s="24"/>
      <c r="P48" s="73" t="s">
        <v>30</v>
      </c>
      <c r="Q48" s="72" t="s">
        <v>220</v>
      </c>
    </row>
    <row r="49" spans="10:10">
      <c r="J49" s="75"/>
    </row>
  </sheetData>
  <autoFilter ref="A1:Q48" xr:uid="{130186B3-28CF-ED45-AC00-D271B2B032A1}">
    <filterColumn colId="3">
      <filters>
        <filter val="San Carlos"/>
      </filters>
    </filterColumn>
  </autoFilter>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146A5-0D17-CB44-B3AA-196B0DD809D2}">
  <dimension ref="A1:Q3"/>
  <sheetViews>
    <sheetView workbookViewId="0">
      <selection activeCell="B2" sqref="B2"/>
    </sheetView>
  </sheetViews>
  <sheetFormatPr defaultColWidth="11" defaultRowHeight="15.75"/>
  <cols>
    <col min="3" max="3" width="37" customWidth="1"/>
  </cols>
  <sheetData>
    <row r="1" spans="1:17" ht="84">
      <c r="A1" s="11" t="s">
        <v>0</v>
      </c>
      <c r="B1" s="11" t="s">
        <v>1</v>
      </c>
      <c r="C1" s="11" t="s">
        <v>2</v>
      </c>
      <c r="D1" s="11" t="s">
        <v>3</v>
      </c>
      <c r="E1" s="11" t="s">
        <v>4</v>
      </c>
      <c r="F1" s="11" t="s">
        <v>5</v>
      </c>
      <c r="G1" s="11" t="s">
        <v>6</v>
      </c>
      <c r="H1" s="11" t="s">
        <v>7</v>
      </c>
      <c r="I1" s="11" t="s">
        <v>8</v>
      </c>
      <c r="J1" s="11" t="s">
        <v>9</v>
      </c>
      <c r="K1" s="11" t="s">
        <v>10</v>
      </c>
      <c r="L1" s="11" t="s">
        <v>11</v>
      </c>
      <c r="M1" s="11" t="s">
        <v>15</v>
      </c>
      <c r="N1" s="11" t="s">
        <v>16</v>
      </c>
      <c r="O1" s="11" t="s">
        <v>190</v>
      </c>
      <c r="P1" s="11" t="s">
        <v>191</v>
      </c>
      <c r="Q1" s="11" t="s">
        <v>192</v>
      </c>
    </row>
    <row r="2" spans="1:17" ht="130.15" customHeight="1" thickBot="1">
      <c r="A2" s="18">
        <v>8</v>
      </c>
      <c r="B2" s="19" t="s">
        <v>288</v>
      </c>
      <c r="C2" s="20" t="s">
        <v>289</v>
      </c>
      <c r="D2" s="21"/>
      <c r="E2" s="21"/>
      <c r="F2" s="21"/>
      <c r="G2" s="21"/>
      <c r="H2" s="21"/>
      <c r="I2" s="21"/>
      <c r="J2" s="21"/>
      <c r="K2" s="21"/>
      <c r="L2" s="21"/>
      <c r="M2" s="21"/>
      <c r="N2" s="21"/>
      <c r="O2" s="21"/>
      <c r="P2" s="21"/>
      <c r="Q2" s="21"/>
    </row>
    <row r="3" spans="1:17" ht="16.5" thickBot="1">
      <c r="A3" s="183" t="s">
        <v>211</v>
      </c>
      <c r="B3" s="184"/>
      <c r="C3" s="185"/>
    </row>
  </sheetData>
  <mergeCells count="1">
    <mergeCell ref="A3:C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4948D-AE78-4F48-8483-308E8C6818F8}">
  <dimension ref="A1:Q3"/>
  <sheetViews>
    <sheetView workbookViewId="0">
      <selection activeCell="N26" sqref="N26"/>
    </sheetView>
  </sheetViews>
  <sheetFormatPr defaultColWidth="11" defaultRowHeight="15.75"/>
  <cols>
    <col min="3" max="3" width="32.75" customWidth="1"/>
  </cols>
  <sheetData>
    <row r="1" spans="1:17" ht="84">
      <c r="A1" s="1" t="s">
        <v>0</v>
      </c>
      <c r="B1" s="1" t="s">
        <v>1</v>
      </c>
      <c r="C1" s="1" t="s">
        <v>2</v>
      </c>
      <c r="D1" s="1" t="s">
        <v>3</v>
      </c>
      <c r="E1" s="1" t="s">
        <v>4</v>
      </c>
      <c r="F1" s="1" t="s">
        <v>5</v>
      </c>
      <c r="G1" s="1" t="s">
        <v>6</v>
      </c>
      <c r="H1" s="1" t="s">
        <v>7</v>
      </c>
      <c r="I1" s="1" t="s">
        <v>8</v>
      </c>
      <c r="J1" s="1" t="s">
        <v>9</v>
      </c>
      <c r="K1" s="1" t="s">
        <v>10</v>
      </c>
      <c r="L1" s="1" t="s">
        <v>11</v>
      </c>
      <c r="M1" s="1" t="s">
        <v>15</v>
      </c>
      <c r="N1" s="1" t="s">
        <v>16</v>
      </c>
      <c r="O1" s="1" t="s">
        <v>190</v>
      </c>
      <c r="P1" s="1" t="s">
        <v>191</v>
      </c>
      <c r="Q1" s="11" t="s">
        <v>192</v>
      </c>
    </row>
    <row r="2" spans="1:17" ht="141" customHeight="1" thickBot="1">
      <c r="A2" s="12">
        <v>9</v>
      </c>
      <c r="B2" s="13" t="s">
        <v>290</v>
      </c>
      <c r="C2" s="14" t="s">
        <v>289</v>
      </c>
      <c r="D2" s="9"/>
      <c r="E2" s="9"/>
      <c r="F2" s="9"/>
      <c r="G2" s="9"/>
      <c r="H2" s="9"/>
      <c r="I2" s="9"/>
      <c r="J2" s="9"/>
      <c r="K2" s="9"/>
      <c r="L2" s="9"/>
      <c r="M2" s="9"/>
      <c r="N2" s="9"/>
      <c r="O2" s="9"/>
      <c r="P2" s="9"/>
      <c r="Q2" s="9"/>
    </row>
    <row r="3" spans="1:17" ht="16.5" thickBot="1">
      <c r="A3" s="183" t="s">
        <v>211</v>
      </c>
      <c r="B3" s="184"/>
      <c r="C3" s="185"/>
    </row>
  </sheetData>
  <mergeCells count="1">
    <mergeCell ref="A3:C3"/>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CAB64-81A9-2945-90C4-B3D4E0091D03}">
  <dimension ref="A2:O4"/>
  <sheetViews>
    <sheetView workbookViewId="0">
      <selection activeCell="A4" sqref="A4:C4"/>
    </sheetView>
  </sheetViews>
  <sheetFormatPr defaultColWidth="11" defaultRowHeight="15.75"/>
  <sheetData>
    <row r="2" spans="1:15" ht="84">
      <c r="A2" s="1" t="s">
        <v>0</v>
      </c>
      <c r="B2" s="1" t="s">
        <v>1</v>
      </c>
      <c r="C2" s="1" t="s">
        <v>2</v>
      </c>
      <c r="D2" s="1" t="s">
        <v>3</v>
      </c>
      <c r="E2" s="1" t="s">
        <v>4</v>
      </c>
      <c r="F2" s="1" t="s">
        <v>6</v>
      </c>
      <c r="G2" s="1" t="s">
        <v>291</v>
      </c>
      <c r="H2" s="1" t="s">
        <v>8</v>
      </c>
      <c r="I2" s="1" t="s">
        <v>9</v>
      </c>
      <c r="J2" s="1" t="s">
        <v>10</v>
      </c>
      <c r="K2" s="1" t="s">
        <v>11</v>
      </c>
      <c r="L2" s="1" t="s">
        <v>15</v>
      </c>
      <c r="M2" s="1" t="s">
        <v>16</v>
      </c>
      <c r="N2" s="1" t="s">
        <v>190</v>
      </c>
      <c r="O2" s="1" t="s">
        <v>292</v>
      </c>
    </row>
    <row r="3" spans="1:15" ht="29.25" thickBot="1">
      <c r="A3" s="7">
        <v>2</v>
      </c>
      <c r="B3" s="8" t="s">
        <v>293</v>
      </c>
      <c r="C3" s="6"/>
      <c r="D3" s="6"/>
      <c r="E3" s="6"/>
      <c r="F3" s="6"/>
      <c r="G3" s="6"/>
      <c r="H3" s="6"/>
      <c r="I3" s="6"/>
      <c r="J3" s="6"/>
      <c r="K3" s="6"/>
      <c r="L3" s="6"/>
      <c r="M3" s="6"/>
      <c r="N3" s="6"/>
      <c r="O3" s="6"/>
    </row>
    <row r="4" spans="1:15" ht="16.5" thickBot="1">
      <c r="A4" s="183" t="s">
        <v>211</v>
      </c>
      <c r="B4" s="184"/>
      <c r="C4" s="185"/>
    </row>
  </sheetData>
  <mergeCells count="1">
    <mergeCell ref="A4:C4"/>
  </mergeCell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C5F26-85FC-0342-9B73-34255282C343}">
  <dimension ref="B2:P39"/>
  <sheetViews>
    <sheetView topLeftCell="E12" zoomScale="80" zoomScaleNormal="80" workbookViewId="0">
      <selection activeCell="H8" sqref="H8"/>
    </sheetView>
  </sheetViews>
  <sheetFormatPr defaultColWidth="11" defaultRowHeight="15.75"/>
  <cols>
    <col min="3" max="3" width="16.75" customWidth="1"/>
    <col min="4" max="4" width="65.75" customWidth="1"/>
    <col min="5" max="5" width="20.5" customWidth="1"/>
    <col min="6" max="6" width="13.5" customWidth="1"/>
    <col min="7" max="7" width="11.5" customWidth="1"/>
    <col min="8" max="8" width="14.25" customWidth="1"/>
    <col min="9" max="9" width="16.25" customWidth="1"/>
    <col min="10" max="10" width="17.5" customWidth="1"/>
    <col min="11" max="11" width="14.75" customWidth="1"/>
    <col min="13" max="13" width="15.25" customWidth="1"/>
    <col min="14" max="14" width="13.25" customWidth="1"/>
    <col min="15" max="15" width="18.75" customWidth="1"/>
    <col min="16" max="16" width="77.75" customWidth="1"/>
  </cols>
  <sheetData>
    <row r="2" spans="2:16" ht="63">
      <c r="B2" s="11" t="s">
        <v>0</v>
      </c>
      <c r="C2" s="11" t="s">
        <v>1</v>
      </c>
      <c r="D2" s="11" t="s">
        <v>2</v>
      </c>
      <c r="E2" s="11" t="s">
        <v>3</v>
      </c>
      <c r="F2" s="11" t="s">
        <v>4</v>
      </c>
      <c r="G2" s="11" t="s">
        <v>6</v>
      </c>
      <c r="H2" s="11" t="s">
        <v>291</v>
      </c>
      <c r="I2" s="11" t="s">
        <v>8</v>
      </c>
      <c r="J2" s="11" t="s">
        <v>9</v>
      </c>
      <c r="K2" s="11" t="s">
        <v>10</v>
      </c>
      <c r="L2" s="11" t="s">
        <v>11</v>
      </c>
      <c r="M2" s="11" t="s">
        <v>15</v>
      </c>
      <c r="N2" s="11" t="s">
        <v>16</v>
      </c>
      <c r="O2" s="11" t="s">
        <v>292</v>
      </c>
      <c r="P2" s="11" t="s">
        <v>19</v>
      </c>
    </row>
    <row r="3" spans="2:16" ht="222" customHeight="1">
      <c r="B3" s="7">
        <v>1</v>
      </c>
      <c r="C3" s="8" t="s">
        <v>294</v>
      </c>
      <c r="D3" s="5" t="s">
        <v>295</v>
      </c>
      <c r="E3" s="65" t="s">
        <v>296</v>
      </c>
      <c r="F3" s="22" t="s">
        <v>297</v>
      </c>
      <c r="G3" s="22" t="s">
        <v>298</v>
      </c>
      <c r="H3" s="22" t="s">
        <v>47</v>
      </c>
      <c r="I3" s="22">
        <v>591.44000000000005</v>
      </c>
      <c r="J3" s="22">
        <v>0</v>
      </c>
      <c r="K3" s="22">
        <v>168.98</v>
      </c>
      <c r="L3" s="22">
        <v>760.42</v>
      </c>
      <c r="M3" s="22" t="s">
        <v>47</v>
      </c>
      <c r="N3" s="22"/>
      <c r="O3" s="22" t="s">
        <v>47</v>
      </c>
      <c r="P3" s="20" t="s">
        <v>299</v>
      </c>
    </row>
    <row r="4" spans="2:16" ht="222" customHeight="1">
      <c r="B4" s="7">
        <f>+B3+1</f>
        <v>2</v>
      </c>
      <c r="C4" s="8" t="s">
        <v>294</v>
      </c>
      <c r="D4" s="5" t="s">
        <v>295</v>
      </c>
      <c r="E4" s="66" t="s">
        <v>300</v>
      </c>
      <c r="F4" s="40" t="s">
        <v>297</v>
      </c>
      <c r="G4" s="22" t="s">
        <v>298</v>
      </c>
      <c r="H4" s="22"/>
      <c r="I4" s="22">
        <v>0</v>
      </c>
      <c r="J4" s="22">
        <v>0</v>
      </c>
      <c r="K4" s="22">
        <v>2224.92</v>
      </c>
      <c r="L4" s="39">
        <v>2224.92</v>
      </c>
      <c r="M4" s="22" t="s">
        <v>47</v>
      </c>
      <c r="N4" s="22"/>
      <c r="O4" s="22" t="s">
        <v>47</v>
      </c>
      <c r="P4" s="20" t="s">
        <v>299</v>
      </c>
    </row>
    <row r="5" spans="2:16" ht="310.14999999999998" customHeight="1">
      <c r="B5" s="7">
        <f>+B4+1</f>
        <v>3</v>
      </c>
      <c r="C5" s="8" t="s">
        <v>294</v>
      </c>
      <c r="D5" s="5" t="s">
        <v>295</v>
      </c>
      <c r="E5" s="39" t="s">
        <v>296</v>
      </c>
      <c r="F5" s="53" t="s">
        <v>301</v>
      </c>
      <c r="G5" s="37" t="s">
        <v>298</v>
      </c>
      <c r="H5" s="22" t="s">
        <v>47</v>
      </c>
      <c r="I5" s="22">
        <v>850.91</v>
      </c>
      <c r="J5" s="22">
        <v>0</v>
      </c>
      <c r="K5" s="22">
        <v>81.13</v>
      </c>
      <c r="L5" s="22">
        <v>932.04</v>
      </c>
      <c r="M5" s="22" t="s">
        <v>47</v>
      </c>
      <c r="N5" s="21"/>
      <c r="O5" s="22" t="s">
        <v>47</v>
      </c>
      <c r="P5" s="20" t="s">
        <v>299</v>
      </c>
    </row>
    <row r="6" spans="2:16" ht="222" customHeight="1">
      <c r="B6" s="7">
        <f t="shared" ref="B6:B39" si="0">+B5+1</f>
        <v>4</v>
      </c>
      <c r="C6" s="8" t="s">
        <v>294</v>
      </c>
      <c r="D6" s="5" t="s">
        <v>295</v>
      </c>
      <c r="E6" s="65" t="s">
        <v>296</v>
      </c>
      <c r="F6" s="42" t="s">
        <v>302</v>
      </c>
      <c r="G6" s="22" t="s">
        <v>298</v>
      </c>
      <c r="H6" s="22" t="s">
        <v>47</v>
      </c>
      <c r="I6" s="22">
        <v>355.9</v>
      </c>
      <c r="J6" s="22">
        <v>0</v>
      </c>
      <c r="K6" s="22">
        <v>329.87</v>
      </c>
      <c r="L6" s="22">
        <v>685.77</v>
      </c>
      <c r="M6" s="22" t="s">
        <v>47</v>
      </c>
      <c r="N6" s="22"/>
      <c r="O6" s="22" t="s">
        <v>47</v>
      </c>
      <c r="P6" s="20" t="s">
        <v>299</v>
      </c>
    </row>
    <row r="7" spans="2:16" ht="222" customHeight="1">
      <c r="B7" s="7">
        <f t="shared" si="0"/>
        <v>5</v>
      </c>
      <c r="C7" s="8" t="s">
        <v>294</v>
      </c>
      <c r="D7" s="5" t="s">
        <v>295</v>
      </c>
      <c r="E7" s="67" t="s">
        <v>300</v>
      </c>
      <c r="F7" s="54" t="s">
        <v>302</v>
      </c>
      <c r="G7" s="41" t="s">
        <v>298</v>
      </c>
      <c r="H7" s="41" t="s">
        <v>47</v>
      </c>
      <c r="I7" s="41">
        <v>0</v>
      </c>
      <c r="J7" s="41">
        <v>0</v>
      </c>
      <c r="K7" s="41">
        <v>1167.23</v>
      </c>
      <c r="L7" s="41">
        <v>1167.23</v>
      </c>
      <c r="M7" s="22" t="s">
        <v>47</v>
      </c>
      <c r="N7" s="41"/>
      <c r="O7" s="22" t="s">
        <v>47</v>
      </c>
      <c r="P7" s="20" t="s">
        <v>299</v>
      </c>
    </row>
    <row r="8" spans="2:16" ht="204.75">
      <c r="B8" s="7">
        <f t="shared" si="0"/>
        <v>6</v>
      </c>
      <c r="C8" s="8" t="s">
        <v>294</v>
      </c>
      <c r="D8" s="5" t="s">
        <v>295</v>
      </c>
      <c r="E8" s="68" t="s">
        <v>32</v>
      </c>
      <c r="F8" s="6">
        <v>192</v>
      </c>
      <c r="G8" s="24" t="s">
        <v>39</v>
      </c>
      <c r="H8" s="106"/>
      <c r="I8" s="55">
        <v>1383.85</v>
      </c>
      <c r="J8" s="55">
        <v>54.31</v>
      </c>
      <c r="K8" s="55">
        <v>24619.16</v>
      </c>
      <c r="L8" s="55">
        <v>26057.33</v>
      </c>
      <c r="M8" s="22" t="s">
        <v>47</v>
      </c>
      <c r="N8" s="6"/>
      <c r="O8" s="40" t="s">
        <v>47</v>
      </c>
      <c r="P8" s="20" t="s">
        <v>299</v>
      </c>
    </row>
    <row r="9" spans="2:16" ht="204.75">
      <c r="B9" s="7">
        <f t="shared" si="0"/>
        <v>7</v>
      </c>
      <c r="C9" s="8" t="s">
        <v>294</v>
      </c>
      <c r="D9" s="5" t="s">
        <v>295</v>
      </c>
      <c r="E9" s="68" t="s">
        <v>303</v>
      </c>
      <c r="F9" s="24">
        <v>192</v>
      </c>
      <c r="G9" s="24" t="s">
        <v>39</v>
      </c>
      <c r="H9" s="106"/>
      <c r="I9" s="55">
        <v>43.76</v>
      </c>
      <c r="J9" s="55">
        <v>0</v>
      </c>
      <c r="K9" s="55">
        <v>132.09</v>
      </c>
      <c r="L9" s="55">
        <v>175.85</v>
      </c>
      <c r="M9" s="22" t="s">
        <v>47</v>
      </c>
      <c r="N9" s="6"/>
      <c r="O9" s="40" t="s">
        <v>47</v>
      </c>
      <c r="P9" s="20" t="s">
        <v>299</v>
      </c>
    </row>
    <row r="10" spans="2:16" ht="204.75">
      <c r="B10" s="7">
        <f t="shared" si="0"/>
        <v>8</v>
      </c>
      <c r="C10" s="8" t="s">
        <v>294</v>
      </c>
      <c r="D10" s="5" t="s">
        <v>295</v>
      </c>
      <c r="E10" s="68" t="s">
        <v>181</v>
      </c>
      <c r="F10" s="24">
        <v>192</v>
      </c>
      <c r="G10" s="24" t="s">
        <v>39</v>
      </c>
      <c r="H10" s="106"/>
      <c r="I10" s="55">
        <v>903.4</v>
      </c>
      <c r="J10" s="55">
        <v>746.24</v>
      </c>
      <c r="K10" s="55">
        <v>719.3</v>
      </c>
      <c r="L10" s="55">
        <v>2368.9499999999998</v>
      </c>
      <c r="M10" s="22" t="s">
        <v>47</v>
      </c>
      <c r="N10" s="6"/>
      <c r="O10" s="40" t="s">
        <v>47</v>
      </c>
      <c r="P10" s="20" t="s">
        <v>299</v>
      </c>
    </row>
    <row r="11" spans="2:16" ht="204.75">
      <c r="B11" s="7">
        <f t="shared" si="0"/>
        <v>9</v>
      </c>
      <c r="C11" s="8" t="s">
        <v>294</v>
      </c>
      <c r="D11" s="5" t="s">
        <v>295</v>
      </c>
      <c r="E11" s="68" t="s">
        <v>187</v>
      </c>
      <c r="F11" s="24">
        <v>192</v>
      </c>
      <c r="G11" s="24" t="s">
        <v>39</v>
      </c>
      <c r="H11" s="106"/>
      <c r="I11" s="55">
        <v>87.77</v>
      </c>
      <c r="J11" s="55">
        <v>89.02</v>
      </c>
      <c r="K11" s="55">
        <v>261.14</v>
      </c>
      <c r="L11" s="55">
        <v>437.94</v>
      </c>
      <c r="M11" s="22" t="s">
        <v>47</v>
      </c>
      <c r="N11" s="6"/>
      <c r="O11" s="40" t="s">
        <v>47</v>
      </c>
      <c r="P11" s="20" t="s">
        <v>299</v>
      </c>
    </row>
    <row r="12" spans="2:16" ht="204.75">
      <c r="B12" s="7">
        <f t="shared" si="0"/>
        <v>10</v>
      </c>
      <c r="C12" s="8" t="s">
        <v>294</v>
      </c>
      <c r="D12" s="5" t="s">
        <v>295</v>
      </c>
      <c r="E12" s="68" t="s">
        <v>254</v>
      </c>
      <c r="F12" s="24">
        <v>245</v>
      </c>
      <c r="G12" s="24" t="s">
        <v>39</v>
      </c>
      <c r="H12" s="106"/>
      <c r="I12" s="55">
        <v>247.93</v>
      </c>
      <c r="J12" s="55">
        <v>0</v>
      </c>
      <c r="K12" s="55">
        <v>0.03</v>
      </c>
      <c r="L12" s="55">
        <v>247.95</v>
      </c>
      <c r="M12" s="22" t="s">
        <v>47</v>
      </c>
      <c r="N12" s="6"/>
      <c r="O12" s="40" t="s">
        <v>47</v>
      </c>
      <c r="P12" s="20" t="s">
        <v>299</v>
      </c>
    </row>
    <row r="13" spans="2:16" ht="204.75">
      <c r="B13" s="7">
        <f t="shared" si="0"/>
        <v>11</v>
      </c>
      <c r="C13" s="8" t="s">
        <v>294</v>
      </c>
      <c r="D13" s="5" t="s">
        <v>295</v>
      </c>
      <c r="E13" s="68" t="s">
        <v>32</v>
      </c>
      <c r="F13" s="24">
        <v>245</v>
      </c>
      <c r="G13" s="24" t="s">
        <v>39</v>
      </c>
      <c r="H13" s="106"/>
      <c r="I13" s="55">
        <v>99.67</v>
      </c>
      <c r="J13" s="55">
        <v>0</v>
      </c>
      <c r="K13" s="55">
        <v>9428.51</v>
      </c>
      <c r="L13" s="55">
        <v>9528.19</v>
      </c>
      <c r="M13" s="22" t="s">
        <v>47</v>
      </c>
      <c r="N13" s="6"/>
      <c r="O13" s="40" t="s">
        <v>47</v>
      </c>
      <c r="P13" s="20" t="s">
        <v>299</v>
      </c>
    </row>
    <row r="14" spans="2:16" ht="204.75">
      <c r="B14" s="7">
        <f t="shared" si="0"/>
        <v>12</v>
      </c>
      <c r="C14" s="8" t="s">
        <v>294</v>
      </c>
      <c r="D14" s="5" t="s">
        <v>295</v>
      </c>
      <c r="E14" s="68" t="s">
        <v>37</v>
      </c>
      <c r="F14" s="24">
        <v>245</v>
      </c>
      <c r="G14" s="24" t="s">
        <v>39</v>
      </c>
      <c r="H14" s="106"/>
      <c r="I14" s="55">
        <v>5.16</v>
      </c>
      <c r="J14" s="55">
        <v>0</v>
      </c>
      <c r="K14" s="55">
        <v>4.16</v>
      </c>
      <c r="L14" s="55">
        <v>9.32</v>
      </c>
      <c r="M14" s="22" t="s">
        <v>47</v>
      </c>
      <c r="N14" s="6"/>
      <c r="O14" s="40" t="s">
        <v>47</v>
      </c>
      <c r="P14" s="20" t="s">
        <v>299</v>
      </c>
    </row>
    <row r="15" spans="2:16" ht="204.75">
      <c r="B15" s="7">
        <f t="shared" si="0"/>
        <v>13</v>
      </c>
      <c r="C15" s="8" t="s">
        <v>294</v>
      </c>
      <c r="D15" s="5" t="s">
        <v>295</v>
      </c>
      <c r="E15" s="68" t="s">
        <v>304</v>
      </c>
      <c r="F15" s="24">
        <v>245</v>
      </c>
      <c r="G15" s="24" t="s">
        <v>39</v>
      </c>
      <c r="H15" s="106"/>
      <c r="I15" s="55">
        <v>197.81</v>
      </c>
      <c r="J15" s="55">
        <v>0</v>
      </c>
      <c r="K15" s="55">
        <v>5377.82</v>
      </c>
      <c r="L15" s="55">
        <v>5575.63</v>
      </c>
      <c r="M15" s="22" t="s">
        <v>47</v>
      </c>
      <c r="N15" s="6"/>
      <c r="O15" s="40" t="s">
        <v>47</v>
      </c>
      <c r="P15" s="20" t="s">
        <v>299</v>
      </c>
    </row>
    <row r="16" spans="2:16" ht="204.75">
      <c r="B16" s="7">
        <f t="shared" si="0"/>
        <v>14</v>
      </c>
      <c r="C16" s="8" t="s">
        <v>294</v>
      </c>
      <c r="D16" s="5" t="s">
        <v>295</v>
      </c>
      <c r="E16" s="68" t="s">
        <v>303</v>
      </c>
      <c r="F16" s="24">
        <v>245</v>
      </c>
      <c r="G16" s="24" t="s">
        <v>39</v>
      </c>
      <c r="H16" s="106"/>
      <c r="I16" s="55">
        <v>12360.69</v>
      </c>
      <c r="J16" s="55">
        <v>0</v>
      </c>
      <c r="K16" s="55">
        <v>26747.07</v>
      </c>
      <c r="L16" s="55">
        <v>39107.769999999997</v>
      </c>
      <c r="M16" s="22" t="s">
        <v>47</v>
      </c>
      <c r="N16" s="6"/>
      <c r="O16" s="40" t="s">
        <v>47</v>
      </c>
      <c r="P16" s="20" t="s">
        <v>299</v>
      </c>
    </row>
    <row r="17" spans="2:16" ht="204.75">
      <c r="B17" s="7">
        <f t="shared" si="0"/>
        <v>15</v>
      </c>
      <c r="C17" s="8" t="s">
        <v>294</v>
      </c>
      <c r="D17" s="5" t="s">
        <v>295</v>
      </c>
      <c r="E17" s="68" t="s">
        <v>254</v>
      </c>
      <c r="F17" s="24">
        <v>249</v>
      </c>
      <c r="G17" s="24" t="s">
        <v>39</v>
      </c>
      <c r="H17" s="106"/>
      <c r="I17" s="55">
        <v>478.58</v>
      </c>
      <c r="J17" s="55">
        <v>0</v>
      </c>
      <c r="K17" s="55">
        <v>1.91</v>
      </c>
      <c r="L17" s="55">
        <v>480.5</v>
      </c>
      <c r="M17" s="22" t="s">
        <v>47</v>
      </c>
      <c r="N17" s="6"/>
      <c r="O17" s="40" t="s">
        <v>47</v>
      </c>
      <c r="P17" s="20" t="s">
        <v>299</v>
      </c>
    </row>
    <row r="18" spans="2:16" ht="204.75">
      <c r="B18" s="7">
        <f t="shared" si="0"/>
        <v>16</v>
      </c>
      <c r="C18" s="8" t="s">
        <v>294</v>
      </c>
      <c r="D18" s="5" t="s">
        <v>295</v>
      </c>
      <c r="E18" s="68" t="s">
        <v>254</v>
      </c>
      <c r="F18" s="24">
        <v>306</v>
      </c>
      <c r="G18" s="24" t="s">
        <v>39</v>
      </c>
      <c r="H18" s="106"/>
      <c r="I18" s="55">
        <v>49549.02</v>
      </c>
      <c r="J18" s="55">
        <v>0</v>
      </c>
      <c r="K18" s="55">
        <v>289.2</v>
      </c>
      <c r="L18" s="55">
        <v>49838.22</v>
      </c>
      <c r="M18" s="22" t="s">
        <v>47</v>
      </c>
      <c r="N18" s="6"/>
      <c r="O18" s="40" t="s">
        <v>47</v>
      </c>
      <c r="P18" s="20" t="s">
        <v>299</v>
      </c>
    </row>
    <row r="19" spans="2:16" ht="204.75">
      <c r="B19" s="7">
        <f t="shared" si="0"/>
        <v>17</v>
      </c>
      <c r="C19" s="8" t="s">
        <v>294</v>
      </c>
      <c r="D19" s="5" t="s">
        <v>295</v>
      </c>
      <c r="E19" s="68" t="s">
        <v>304</v>
      </c>
      <c r="F19" s="24">
        <v>308</v>
      </c>
      <c r="G19" s="24" t="s">
        <v>39</v>
      </c>
      <c r="H19" s="106"/>
      <c r="I19" s="56">
        <v>0</v>
      </c>
      <c r="J19" s="55">
        <v>0</v>
      </c>
      <c r="K19" s="55">
        <v>648.34</v>
      </c>
      <c r="L19" s="55">
        <v>648.34</v>
      </c>
      <c r="M19" s="22" t="s">
        <v>47</v>
      </c>
      <c r="N19" s="6"/>
      <c r="O19" s="40" t="s">
        <v>47</v>
      </c>
      <c r="P19" s="20" t="s">
        <v>299</v>
      </c>
    </row>
    <row r="20" spans="2:16" ht="204.75">
      <c r="B20" s="7">
        <f t="shared" si="0"/>
        <v>18</v>
      </c>
      <c r="C20" s="8" t="s">
        <v>294</v>
      </c>
      <c r="D20" s="5" t="s">
        <v>295</v>
      </c>
      <c r="E20" s="68" t="s">
        <v>303</v>
      </c>
      <c r="F20" s="24">
        <v>308</v>
      </c>
      <c r="G20" s="24" t="s">
        <v>39</v>
      </c>
      <c r="H20" s="106"/>
      <c r="I20" s="55">
        <v>3366.64</v>
      </c>
      <c r="J20" s="55">
        <v>0</v>
      </c>
      <c r="K20" s="55">
        <v>5007.6899999999996</v>
      </c>
      <c r="L20" s="55">
        <v>8374.33</v>
      </c>
      <c r="M20" s="22" t="s">
        <v>47</v>
      </c>
      <c r="N20" s="6"/>
      <c r="O20" s="40" t="s">
        <v>47</v>
      </c>
      <c r="P20" s="20" t="s">
        <v>299</v>
      </c>
    </row>
    <row r="21" spans="2:16" ht="204.75">
      <c r="B21" s="7">
        <f t="shared" si="0"/>
        <v>19</v>
      </c>
      <c r="C21" s="8" t="s">
        <v>294</v>
      </c>
      <c r="D21" s="5" t="s">
        <v>295</v>
      </c>
      <c r="E21" s="68" t="s">
        <v>81</v>
      </c>
      <c r="F21" s="24">
        <v>347</v>
      </c>
      <c r="G21" s="24" t="s">
        <v>39</v>
      </c>
      <c r="H21" s="106"/>
      <c r="I21" s="56">
        <v>0</v>
      </c>
      <c r="J21" s="55">
        <v>0</v>
      </c>
      <c r="K21" s="55">
        <v>25.51</v>
      </c>
      <c r="L21" s="55">
        <v>25.51</v>
      </c>
      <c r="M21" s="22" t="s">
        <v>47</v>
      </c>
      <c r="N21" s="6"/>
      <c r="O21" s="40" t="s">
        <v>47</v>
      </c>
      <c r="P21" s="20" t="s">
        <v>299</v>
      </c>
    </row>
    <row r="22" spans="2:16" ht="204.75">
      <c r="B22" s="7">
        <f t="shared" si="0"/>
        <v>20</v>
      </c>
      <c r="C22" s="8" t="s">
        <v>294</v>
      </c>
      <c r="D22" s="5" t="s">
        <v>295</v>
      </c>
      <c r="E22" s="68" t="s">
        <v>134</v>
      </c>
      <c r="F22" s="24">
        <v>347</v>
      </c>
      <c r="G22" s="24" t="s">
        <v>39</v>
      </c>
      <c r="H22" s="106"/>
      <c r="I22" s="55">
        <v>28523.360000000001</v>
      </c>
      <c r="J22" s="55">
        <v>0</v>
      </c>
      <c r="K22" s="55">
        <v>18465.72</v>
      </c>
      <c r="L22" s="55">
        <v>46989.09</v>
      </c>
      <c r="M22" s="22" t="s">
        <v>47</v>
      </c>
      <c r="N22" s="6"/>
      <c r="O22" s="40" t="s">
        <v>47</v>
      </c>
      <c r="P22" s="20" t="s">
        <v>299</v>
      </c>
    </row>
    <row r="23" spans="2:16" ht="204.75">
      <c r="B23" s="7">
        <f t="shared" si="0"/>
        <v>21</v>
      </c>
      <c r="C23" s="8" t="s">
        <v>294</v>
      </c>
      <c r="D23" s="5" t="s">
        <v>295</v>
      </c>
      <c r="E23" s="68" t="s">
        <v>167</v>
      </c>
      <c r="F23" s="24">
        <v>347</v>
      </c>
      <c r="G23" s="24" t="s">
        <v>39</v>
      </c>
      <c r="H23" s="106"/>
      <c r="I23" s="55">
        <v>244.12</v>
      </c>
      <c r="J23" s="55">
        <v>0</v>
      </c>
      <c r="K23" s="55">
        <v>1519.7</v>
      </c>
      <c r="L23" s="55">
        <v>1763.82</v>
      </c>
      <c r="M23" s="22" t="s">
        <v>47</v>
      </c>
      <c r="N23" s="6"/>
      <c r="O23" s="40" t="s">
        <v>47</v>
      </c>
      <c r="P23" s="20" t="s">
        <v>299</v>
      </c>
    </row>
    <row r="24" spans="2:16" ht="204.75">
      <c r="B24" s="7">
        <f t="shared" si="0"/>
        <v>22</v>
      </c>
      <c r="C24" s="8" t="s">
        <v>294</v>
      </c>
      <c r="D24" s="5" t="s">
        <v>295</v>
      </c>
      <c r="E24" s="68" t="s">
        <v>305</v>
      </c>
      <c r="F24" s="24">
        <v>353</v>
      </c>
      <c r="G24" s="24" t="s">
        <v>39</v>
      </c>
      <c r="H24" s="106"/>
      <c r="I24" s="55">
        <v>437.87</v>
      </c>
      <c r="J24" s="55">
        <v>0</v>
      </c>
      <c r="K24" s="55">
        <v>1288.82</v>
      </c>
      <c r="L24" s="55">
        <v>1726.69</v>
      </c>
      <c r="M24" s="22" t="s">
        <v>47</v>
      </c>
      <c r="N24" s="6"/>
      <c r="O24" s="40" t="s">
        <v>47</v>
      </c>
      <c r="P24" s="20" t="s">
        <v>299</v>
      </c>
    </row>
    <row r="25" spans="2:16" ht="204.75">
      <c r="B25" s="7">
        <f t="shared" si="0"/>
        <v>23</v>
      </c>
      <c r="C25" s="8" t="s">
        <v>294</v>
      </c>
      <c r="D25" s="5" t="s">
        <v>295</v>
      </c>
      <c r="E25" s="68" t="s">
        <v>37</v>
      </c>
      <c r="F25" s="24">
        <v>353</v>
      </c>
      <c r="G25" s="24" t="s">
        <v>39</v>
      </c>
      <c r="H25" s="106"/>
      <c r="I25" s="55">
        <v>12202.86</v>
      </c>
      <c r="J25" s="55">
        <v>0</v>
      </c>
      <c r="K25" s="55">
        <v>9337.34</v>
      </c>
      <c r="L25" s="55">
        <v>21540.2</v>
      </c>
      <c r="M25" s="22" t="s">
        <v>47</v>
      </c>
      <c r="N25" s="6"/>
      <c r="O25" s="40" t="s">
        <v>47</v>
      </c>
      <c r="P25" s="20" t="s">
        <v>299</v>
      </c>
    </row>
    <row r="26" spans="2:16" ht="204.75">
      <c r="B26" s="7">
        <f t="shared" si="0"/>
        <v>24</v>
      </c>
      <c r="C26" s="8" t="s">
        <v>294</v>
      </c>
      <c r="D26" s="5" t="s">
        <v>295</v>
      </c>
      <c r="E26" s="68" t="s">
        <v>134</v>
      </c>
      <c r="F26" s="24">
        <v>353</v>
      </c>
      <c r="G26" s="24" t="s">
        <v>39</v>
      </c>
      <c r="H26" s="106"/>
      <c r="I26" s="55">
        <v>1493.17</v>
      </c>
      <c r="J26" s="55">
        <v>0</v>
      </c>
      <c r="K26" s="55">
        <v>2464.7399999999998</v>
      </c>
      <c r="L26" s="55">
        <v>3957.9</v>
      </c>
      <c r="M26" s="22" t="s">
        <v>47</v>
      </c>
      <c r="N26" s="6"/>
      <c r="O26" s="40" t="s">
        <v>47</v>
      </c>
      <c r="P26" s="20" t="s">
        <v>299</v>
      </c>
    </row>
    <row r="27" spans="2:16" ht="204.75">
      <c r="B27" s="7">
        <f t="shared" si="0"/>
        <v>25</v>
      </c>
      <c r="C27" s="8" t="s">
        <v>294</v>
      </c>
      <c r="D27" s="5" t="s">
        <v>295</v>
      </c>
      <c r="E27" s="68" t="s">
        <v>167</v>
      </c>
      <c r="F27" s="24">
        <v>353</v>
      </c>
      <c r="G27" s="24" t="s">
        <v>39</v>
      </c>
      <c r="H27" s="106"/>
      <c r="I27" s="55">
        <v>2097.56</v>
      </c>
      <c r="J27" s="55">
        <v>0</v>
      </c>
      <c r="K27" s="55">
        <v>1266.75</v>
      </c>
      <c r="L27" s="55">
        <v>3364.32</v>
      </c>
      <c r="M27" s="22" t="s">
        <v>47</v>
      </c>
      <c r="N27" s="6"/>
      <c r="O27" s="40" t="s">
        <v>47</v>
      </c>
      <c r="P27" s="20" t="s">
        <v>299</v>
      </c>
    </row>
    <row r="28" spans="2:16" ht="204.75">
      <c r="B28" s="7">
        <f t="shared" si="0"/>
        <v>26</v>
      </c>
      <c r="C28" s="8" t="s">
        <v>294</v>
      </c>
      <c r="D28" s="5" t="s">
        <v>295</v>
      </c>
      <c r="E28" s="68" t="s">
        <v>304</v>
      </c>
      <c r="F28" s="24">
        <v>353</v>
      </c>
      <c r="G28" s="24" t="s">
        <v>39</v>
      </c>
      <c r="H28" s="106"/>
      <c r="I28" s="55">
        <v>3955.79</v>
      </c>
      <c r="J28" s="55">
        <v>0</v>
      </c>
      <c r="K28" s="55">
        <v>6011.61</v>
      </c>
      <c r="L28" s="55">
        <v>9967.41</v>
      </c>
      <c r="M28" s="22" t="s">
        <v>47</v>
      </c>
      <c r="N28" s="6"/>
      <c r="O28" s="40" t="s">
        <v>47</v>
      </c>
      <c r="P28" s="20" t="s">
        <v>299</v>
      </c>
    </row>
    <row r="29" spans="2:16" ht="204.75">
      <c r="B29" s="7">
        <f t="shared" si="0"/>
        <v>27</v>
      </c>
      <c r="C29" s="8" t="s">
        <v>294</v>
      </c>
      <c r="D29" s="5" t="s">
        <v>295</v>
      </c>
      <c r="E29" s="68" t="s">
        <v>303</v>
      </c>
      <c r="F29" s="24">
        <v>353</v>
      </c>
      <c r="G29" s="24" t="s">
        <v>39</v>
      </c>
      <c r="H29" s="106"/>
      <c r="I29" s="55">
        <v>3534.33</v>
      </c>
      <c r="J29" s="55">
        <v>0</v>
      </c>
      <c r="K29" s="55">
        <v>3199.98</v>
      </c>
      <c r="L29" s="55">
        <v>6734.31</v>
      </c>
      <c r="M29" s="22" t="s">
        <v>47</v>
      </c>
      <c r="N29" s="6"/>
      <c r="O29" s="40" t="s">
        <v>47</v>
      </c>
      <c r="P29" s="20" t="s">
        <v>299</v>
      </c>
    </row>
    <row r="30" spans="2:16" ht="204.75">
      <c r="B30" s="7">
        <f t="shared" si="0"/>
        <v>28</v>
      </c>
      <c r="C30" s="8" t="s">
        <v>294</v>
      </c>
      <c r="D30" s="5" t="s">
        <v>295</v>
      </c>
      <c r="E30" s="68" t="s">
        <v>184</v>
      </c>
      <c r="F30" s="24">
        <v>353</v>
      </c>
      <c r="G30" s="24" t="s">
        <v>39</v>
      </c>
      <c r="H30" s="106"/>
      <c r="I30" s="55">
        <v>13456.9</v>
      </c>
      <c r="J30" s="55">
        <v>27.34</v>
      </c>
      <c r="K30" s="55">
        <v>10525.21</v>
      </c>
      <c r="L30" s="55">
        <v>24009.45</v>
      </c>
      <c r="M30" s="22" t="s">
        <v>47</v>
      </c>
      <c r="N30" s="6"/>
      <c r="O30" s="40" t="s">
        <v>47</v>
      </c>
      <c r="P30" s="20" t="s">
        <v>299</v>
      </c>
    </row>
    <row r="31" spans="2:16" ht="204.75">
      <c r="B31" s="7">
        <f t="shared" si="0"/>
        <v>29</v>
      </c>
      <c r="C31" s="8" t="s">
        <v>294</v>
      </c>
      <c r="D31" s="5" t="s">
        <v>295</v>
      </c>
      <c r="E31" s="68" t="s">
        <v>305</v>
      </c>
      <c r="F31" s="24">
        <v>417</v>
      </c>
      <c r="G31" s="24" t="s">
        <v>39</v>
      </c>
      <c r="H31" s="106"/>
      <c r="I31" s="55">
        <v>820.85</v>
      </c>
      <c r="J31" s="55">
        <v>0</v>
      </c>
      <c r="K31" s="55">
        <v>405.45</v>
      </c>
      <c r="L31" s="55">
        <v>1226.3</v>
      </c>
      <c r="M31" s="22" t="s">
        <v>47</v>
      </c>
      <c r="N31" s="6"/>
      <c r="O31" s="40" t="s">
        <v>47</v>
      </c>
      <c r="P31" s="20" t="s">
        <v>299</v>
      </c>
    </row>
    <row r="32" spans="2:16" ht="204.75">
      <c r="B32" s="7">
        <f t="shared" si="0"/>
        <v>30</v>
      </c>
      <c r="C32" s="8" t="s">
        <v>294</v>
      </c>
      <c r="D32" s="5" t="s">
        <v>295</v>
      </c>
      <c r="E32" s="68" t="s">
        <v>134</v>
      </c>
      <c r="F32" s="24">
        <v>417</v>
      </c>
      <c r="G32" s="24" t="s">
        <v>39</v>
      </c>
      <c r="H32" s="106"/>
      <c r="I32" s="55">
        <v>9745.09</v>
      </c>
      <c r="J32" s="55">
        <v>0</v>
      </c>
      <c r="K32" s="55">
        <v>31488.76</v>
      </c>
      <c r="L32" s="55">
        <v>41233.85</v>
      </c>
      <c r="M32" s="22" t="s">
        <v>47</v>
      </c>
      <c r="N32" s="6"/>
      <c r="O32" s="40" t="s">
        <v>47</v>
      </c>
      <c r="P32" s="20" t="s">
        <v>299</v>
      </c>
    </row>
    <row r="33" spans="2:16" ht="204.75">
      <c r="B33" s="7">
        <f t="shared" si="0"/>
        <v>31</v>
      </c>
      <c r="C33" s="8" t="s">
        <v>294</v>
      </c>
      <c r="D33" s="5" t="s">
        <v>295</v>
      </c>
      <c r="E33" s="68" t="s">
        <v>222</v>
      </c>
      <c r="F33" s="24">
        <v>417</v>
      </c>
      <c r="G33" s="24" t="s">
        <v>39</v>
      </c>
      <c r="H33" s="106"/>
      <c r="I33" s="55">
        <v>1014.36</v>
      </c>
      <c r="J33" s="55">
        <v>0</v>
      </c>
      <c r="K33" s="55">
        <v>4051.97</v>
      </c>
      <c r="L33" s="55">
        <v>5066.33</v>
      </c>
      <c r="M33" s="22" t="s">
        <v>47</v>
      </c>
      <c r="N33" s="6"/>
      <c r="O33" s="40" t="s">
        <v>47</v>
      </c>
      <c r="P33" s="20" t="s">
        <v>299</v>
      </c>
    </row>
    <row r="34" spans="2:16" ht="204.75">
      <c r="B34" s="7">
        <f t="shared" si="0"/>
        <v>32</v>
      </c>
      <c r="C34" s="8" t="s">
        <v>294</v>
      </c>
      <c r="D34" s="5" t="s">
        <v>295</v>
      </c>
      <c r="E34" s="68" t="s">
        <v>57</v>
      </c>
      <c r="F34" s="24">
        <v>484</v>
      </c>
      <c r="G34" s="24" t="s">
        <v>39</v>
      </c>
      <c r="H34" s="106"/>
      <c r="I34" s="55">
        <v>2191.46</v>
      </c>
      <c r="J34" s="55">
        <v>0</v>
      </c>
      <c r="K34" s="55">
        <v>171.56</v>
      </c>
      <c r="L34" s="55">
        <v>2363.02</v>
      </c>
      <c r="M34" s="22" t="s">
        <v>47</v>
      </c>
      <c r="N34" s="6"/>
      <c r="O34" s="40" t="s">
        <v>47</v>
      </c>
      <c r="P34" s="20" t="s">
        <v>299</v>
      </c>
    </row>
    <row r="35" spans="2:16" ht="204.75">
      <c r="B35" s="7">
        <f t="shared" si="0"/>
        <v>33</v>
      </c>
      <c r="C35" s="8" t="s">
        <v>294</v>
      </c>
      <c r="D35" s="5" t="s">
        <v>295</v>
      </c>
      <c r="E35" s="68" t="s">
        <v>81</v>
      </c>
      <c r="F35" s="24">
        <v>484</v>
      </c>
      <c r="G35" s="24" t="s">
        <v>39</v>
      </c>
      <c r="H35" s="106"/>
      <c r="I35" s="56">
        <v>0</v>
      </c>
      <c r="J35" s="55">
        <v>0</v>
      </c>
      <c r="K35" s="55">
        <v>66.290000000000006</v>
      </c>
      <c r="L35" s="55">
        <v>66.290000000000006</v>
      </c>
      <c r="M35" s="22" t="s">
        <v>47</v>
      </c>
      <c r="N35" s="6"/>
      <c r="O35" s="40" t="s">
        <v>47</v>
      </c>
      <c r="P35" s="20" t="s">
        <v>299</v>
      </c>
    </row>
    <row r="36" spans="2:16" ht="204.75">
      <c r="B36" s="7">
        <f t="shared" si="0"/>
        <v>34</v>
      </c>
      <c r="C36" s="8" t="s">
        <v>294</v>
      </c>
      <c r="D36" s="5" t="s">
        <v>295</v>
      </c>
      <c r="E36" s="68" t="s">
        <v>306</v>
      </c>
      <c r="F36" s="24">
        <v>736</v>
      </c>
      <c r="G36" s="24" t="s">
        <v>39</v>
      </c>
      <c r="H36" s="106"/>
      <c r="I36" s="55">
        <v>10929.1</v>
      </c>
      <c r="J36" s="55">
        <v>0</v>
      </c>
      <c r="K36" s="55">
        <v>3149.8</v>
      </c>
      <c r="L36" s="55">
        <v>14078.9</v>
      </c>
      <c r="M36" s="22" t="s">
        <v>47</v>
      </c>
      <c r="N36" s="6"/>
      <c r="O36" s="40" t="s">
        <v>47</v>
      </c>
      <c r="P36" s="20" t="s">
        <v>299</v>
      </c>
    </row>
    <row r="37" spans="2:16" ht="204.75">
      <c r="B37" s="7">
        <f t="shared" si="0"/>
        <v>35</v>
      </c>
      <c r="C37" s="8" t="s">
        <v>294</v>
      </c>
      <c r="D37" s="5" t="s">
        <v>295</v>
      </c>
      <c r="E37" s="68" t="s">
        <v>134</v>
      </c>
      <c r="F37" s="24">
        <v>736</v>
      </c>
      <c r="G37" s="24" t="s">
        <v>39</v>
      </c>
      <c r="H37" s="106"/>
      <c r="I37" s="55">
        <v>5141.28</v>
      </c>
      <c r="J37" s="55">
        <v>0</v>
      </c>
      <c r="K37" s="55">
        <v>7538.95</v>
      </c>
      <c r="L37" s="55">
        <v>12680.23</v>
      </c>
      <c r="M37" s="22" t="s">
        <v>47</v>
      </c>
      <c r="N37" s="6"/>
      <c r="O37" s="40" t="s">
        <v>47</v>
      </c>
      <c r="P37" s="20" t="s">
        <v>299</v>
      </c>
    </row>
    <row r="38" spans="2:16" ht="204.75">
      <c r="B38" s="7">
        <f t="shared" si="0"/>
        <v>36</v>
      </c>
      <c r="C38" s="8" t="s">
        <v>294</v>
      </c>
      <c r="D38" s="5" t="s">
        <v>295</v>
      </c>
      <c r="E38" s="68" t="s">
        <v>167</v>
      </c>
      <c r="F38" s="24">
        <v>736</v>
      </c>
      <c r="G38" s="24" t="s">
        <v>39</v>
      </c>
      <c r="H38" s="106"/>
      <c r="I38" s="55">
        <v>22430.89</v>
      </c>
      <c r="J38" s="55">
        <v>0</v>
      </c>
      <c r="K38" s="55">
        <v>14108.84</v>
      </c>
      <c r="L38" s="55">
        <v>36539.730000000003</v>
      </c>
      <c r="M38" s="22" t="s">
        <v>47</v>
      </c>
      <c r="N38" s="6"/>
      <c r="O38" s="40" t="s">
        <v>47</v>
      </c>
      <c r="P38" s="20" t="s">
        <v>299</v>
      </c>
    </row>
    <row r="39" spans="2:16" ht="204.75">
      <c r="B39" s="7">
        <f t="shared" si="0"/>
        <v>37</v>
      </c>
      <c r="C39" s="8" t="s">
        <v>294</v>
      </c>
      <c r="D39" s="5" t="s">
        <v>295</v>
      </c>
      <c r="E39" s="68" t="s">
        <v>304</v>
      </c>
      <c r="F39" s="24">
        <v>736</v>
      </c>
      <c r="G39" s="24" t="s">
        <v>39</v>
      </c>
      <c r="H39" s="106"/>
      <c r="I39" s="55">
        <v>670.97</v>
      </c>
      <c r="J39" s="55">
        <v>0</v>
      </c>
      <c r="K39" s="55">
        <v>1509.12</v>
      </c>
      <c r="L39" s="55">
        <v>2180.08</v>
      </c>
      <c r="M39" s="22" t="s">
        <v>47</v>
      </c>
      <c r="N39" s="6"/>
      <c r="O39" s="40" t="s">
        <v>47</v>
      </c>
      <c r="P39" s="20" t="s">
        <v>299</v>
      </c>
    </row>
  </sheetData>
  <phoneticPr fontId="9" type="noConversion"/>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6E033-5838-45D3-A7A9-0747FE0F8AF7}">
  <dimension ref="A2:O33"/>
  <sheetViews>
    <sheetView topLeftCell="F1" workbookViewId="0">
      <selection activeCell="P3" sqref="P3"/>
    </sheetView>
  </sheetViews>
  <sheetFormatPr defaultColWidth="11" defaultRowHeight="15.75"/>
  <cols>
    <col min="2" max="2" width="21.5" customWidth="1"/>
    <col min="3" max="3" width="58.25" customWidth="1"/>
    <col min="4" max="4" width="15" customWidth="1"/>
    <col min="14" max="14" width="27.25" customWidth="1"/>
    <col min="15" max="15" width="43.75" customWidth="1"/>
  </cols>
  <sheetData>
    <row r="2" spans="1:15" ht="84">
      <c r="A2" s="1" t="s">
        <v>0</v>
      </c>
      <c r="B2" s="1" t="s">
        <v>1</v>
      </c>
      <c r="C2" s="1" t="s">
        <v>2</v>
      </c>
      <c r="D2" s="1" t="s">
        <v>3</v>
      </c>
      <c r="E2" s="1" t="s">
        <v>4</v>
      </c>
      <c r="F2" s="1" t="s">
        <v>307</v>
      </c>
      <c r="G2" s="1" t="s">
        <v>291</v>
      </c>
      <c r="H2" s="1" t="s">
        <v>8</v>
      </c>
      <c r="I2" s="1" t="s">
        <v>9</v>
      </c>
      <c r="J2" s="1" t="s">
        <v>10</v>
      </c>
      <c r="K2" s="1" t="s">
        <v>11</v>
      </c>
      <c r="L2" s="1" t="s">
        <v>15</v>
      </c>
      <c r="M2" s="1" t="s">
        <v>16</v>
      </c>
      <c r="N2" s="1" t="s">
        <v>292</v>
      </c>
      <c r="O2" s="1" t="s">
        <v>19</v>
      </c>
    </row>
    <row r="3" spans="1:15" ht="236.25">
      <c r="A3" s="24">
        <v>1</v>
      </c>
      <c r="B3" s="8" t="s">
        <v>308</v>
      </c>
      <c r="C3" s="5" t="s">
        <v>309</v>
      </c>
      <c r="D3" s="59" t="s">
        <v>306</v>
      </c>
      <c r="E3" s="59" t="s">
        <v>310</v>
      </c>
      <c r="F3" s="63" t="s">
        <v>311</v>
      </c>
      <c r="G3" s="64" t="s">
        <v>47</v>
      </c>
      <c r="H3" s="57">
        <v>13.72</v>
      </c>
      <c r="I3" s="60">
        <v>0</v>
      </c>
      <c r="J3" s="57">
        <v>9.93</v>
      </c>
      <c r="K3" s="57">
        <v>23.65</v>
      </c>
      <c r="L3" s="24" t="s">
        <v>206</v>
      </c>
      <c r="M3" s="62"/>
      <c r="N3" s="24" t="s">
        <v>206</v>
      </c>
      <c r="O3" s="25" t="s">
        <v>299</v>
      </c>
    </row>
    <row r="4" spans="1:15" ht="236.25">
      <c r="A4" s="24">
        <v>2</v>
      </c>
      <c r="B4" s="8" t="s">
        <v>308</v>
      </c>
      <c r="C4" s="5" t="s">
        <v>309</v>
      </c>
      <c r="D4" s="59" t="s">
        <v>32</v>
      </c>
      <c r="E4" s="59" t="s">
        <v>310</v>
      </c>
      <c r="F4" s="63" t="s">
        <v>311</v>
      </c>
      <c r="G4" s="64" t="s">
        <v>47</v>
      </c>
      <c r="H4" s="57">
        <v>0.99</v>
      </c>
      <c r="I4" s="60">
        <v>0</v>
      </c>
      <c r="J4" s="57">
        <v>5.94</v>
      </c>
      <c r="K4" s="57">
        <v>6.93</v>
      </c>
      <c r="L4" s="24" t="s">
        <v>206</v>
      </c>
      <c r="M4" s="62"/>
      <c r="N4" s="24" t="s">
        <v>206</v>
      </c>
      <c r="O4" s="25" t="s">
        <v>299</v>
      </c>
    </row>
    <row r="5" spans="1:15" ht="236.25">
      <c r="A5" s="24">
        <v>3</v>
      </c>
      <c r="B5" s="8" t="s">
        <v>308</v>
      </c>
      <c r="C5" s="5" t="s">
        <v>309</v>
      </c>
      <c r="D5" s="59" t="s">
        <v>57</v>
      </c>
      <c r="E5" s="59" t="s">
        <v>310</v>
      </c>
      <c r="F5" s="63" t="s">
        <v>311</v>
      </c>
      <c r="G5" s="64" t="s">
        <v>47</v>
      </c>
      <c r="H5" s="57">
        <v>10.93</v>
      </c>
      <c r="I5" s="60">
        <v>0</v>
      </c>
      <c r="J5" s="57">
        <v>1.28</v>
      </c>
      <c r="K5" s="57">
        <v>12.21</v>
      </c>
      <c r="L5" s="24" t="s">
        <v>206</v>
      </c>
      <c r="M5" s="62"/>
      <c r="N5" s="24" t="s">
        <v>206</v>
      </c>
      <c r="O5" s="25" t="s">
        <v>299</v>
      </c>
    </row>
    <row r="6" spans="1:15" ht="236.25">
      <c r="A6" s="24">
        <v>4</v>
      </c>
      <c r="B6" s="8" t="s">
        <v>308</v>
      </c>
      <c r="C6" s="5" t="s">
        <v>309</v>
      </c>
      <c r="D6" s="59" t="s">
        <v>76</v>
      </c>
      <c r="E6" s="59" t="s">
        <v>310</v>
      </c>
      <c r="F6" s="63" t="s">
        <v>311</v>
      </c>
      <c r="G6" s="64" t="s">
        <v>47</v>
      </c>
      <c r="H6" s="57">
        <v>3.45</v>
      </c>
      <c r="I6" s="60">
        <v>0</v>
      </c>
      <c r="J6" s="57">
        <v>5.26</v>
      </c>
      <c r="K6" s="57">
        <v>8.7100000000000009</v>
      </c>
      <c r="L6" s="24" t="s">
        <v>206</v>
      </c>
      <c r="M6" s="62"/>
      <c r="N6" s="24" t="s">
        <v>206</v>
      </c>
      <c r="O6" s="25" t="s">
        <v>299</v>
      </c>
    </row>
    <row r="7" spans="1:15" ht="236.25">
      <c r="A7" s="24">
        <v>5</v>
      </c>
      <c r="B7" s="8" t="s">
        <v>308</v>
      </c>
      <c r="C7" s="5" t="s">
        <v>309</v>
      </c>
      <c r="D7" s="59" t="s">
        <v>167</v>
      </c>
      <c r="E7" s="59" t="s">
        <v>310</v>
      </c>
      <c r="F7" s="63" t="s">
        <v>311</v>
      </c>
      <c r="G7" s="64" t="s">
        <v>47</v>
      </c>
      <c r="H7" s="57">
        <v>3.55</v>
      </c>
      <c r="I7" s="60">
        <v>0</v>
      </c>
      <c r="J7" s="57">
        <v>13.13</v>
      </c>
      <c r="K7" s="57">
        <v>16.68</v>
      </c>
      <c r="L7" s="24" t="s">
        <v>206</v>
      </c>
      <c r="M7" s="62"/>
      <c r="N7" s="24" t="s">
        <v>206</v>
      </c>
      <c r="O7" s="25" t="s">
        <v>299</v>
      </c>
    </row>
    <row r="8" spans="1:15" ht="236.25">
      <c r="A8" s="24">
        <v>6</v>
      </c>
      <c r="B8" s="8" t="s">
        <v>308</v>
      </c>
      <c r="C8" s="5" t="s">
        <v>309</v>
      </c>
      <c r="D8" s="59" t="s">
        <v>304</v>
      </c>
      <c r="E8" s="59" t="s">
        <v>310</v>
      </c>
      <c r="F8" s="63" t="s">
        <v>311</v>
      </c>
      <c r="G8" s="64" t="s">
        <v>47</v>
      </c>
      <c r="H8" s="57">
        <v>0</v>
      </c>
      <c r="I8" s="60">
        <v>0</v>
      </c>
      <c r="J8" s="57">
        <v>12.92</v>
      </c>
      <c r="K8" s="57">
        <v>12.92</v>
      </c>
      <c r="L8" s="24" t="s">
        <v>206</v>
      </c>
      <c r="M8" s="62"/>
      <c r="N8" s="24" t="s">
        <v>206</v>
      </c>
      <c r="O8" s="25" t="s">
        <v>299</v>
      </c>
    </row>
    <row r="9" spans="1:15" ht="236.25">
      <c r="A9" s="24">
        <v>7</v>
      </c>
      <c r="B9" s="8" t="s">
        <v>308</v>
      </c>
      <c r="C9" s="5" t="s">
        <v>309</v>
      </c>
      <c r="D9" s="59" t="s">
        <v>179</v>
      </c>
      <c r="E9" s="59" t="s">
        <v>310</v>
      </c>
      <c r="F9" s="63" t="s">
        <v>311</v>
      </c>
      <c r="G9" s="64" t="s">
        <v>47</v>
      </c>
      <c r="H9" s="58">
        <v>0</v>
      </c>
      <c r="I9" s="60">
        <v>0</v>
      </c>
      <c r="J9" s="57">
        <v>3.34</v>
      </c>
      <c r="K9" s="57">
        <v>3.34</v>
      </c>
      <c r="L9" s="24" t="s">
        <v>206</v>
      </c>
      <c r="M9" s="62"/>
      <c r="N9" s="24" t="s">
        <v>206</v>
      </c>
      <c r="O9" s="25" t="s">
        <v>299</v>
      </c>
    </row>
    <row r="10" spans="1:15" ht="236.25">
      <c r="A10" s="24">
        <v>8</v>
      </c>
      <c r="B10" s="8" t="s">
        <v>308</v>
      </c>
      <c r="C10" s="5" t="s">
        <v>309</v>
      </c>
      <c r="D10" s="59" t="s">
        <v>303</v>
      </c>
      <c r="E10" s="59" t="s">
        <v>310</v>
      </c>
      <c r="F10" s="63" t="s">
        <v>311</v>
      </c>
      <c r="G10" s="64" t="s">
        <v>47</v>
      </c>
      <c r="H10" s="57">
        <v>14.84</v>
      </c>
      <c r="I10" s="60">
        <v>0</v>
      </c>
      <c r="J10" s="57">
        <v>22.67</v>
      </c>
      <c r="K10" s="57">
        <v>37.520000000000003</v>
      </c>
      <c r="L10" s="24" t="s">
        <v>206</v>
      </c>
      <c r="M10" s="62"/>
      <c r="N10" s="24" t="s">
        <v>206</v>
      </c>
      <c r="O10" s="25" t="s">
        <v>299</v>
      </c>
    </row>
    <row r="11" spans="1:15" ht="236.25">
      <c r="A11" s="24">
        <v>9</v>
      </c>
      <c r="B11" s="8" t="s">
        <v>308</v>
      </c>
      <c r="C11" s="5" t="s">
        <v>309</v>
      </c>
      <c r="D11" s="59" t="s">
        <v>181</v>
      </c>
      <c r="E11" s="59" t="s">
        <v>310</v>
      </c>
      <c r="F11" s="63" t="s">
        <v>311</v>
      </c>
      <c r="G11" s="64" t="s">
        <v>47</v>
      </c>
      <c r="H11" s="57">
        <v>4.5199999999999996</v>
      </c>
      <c r="I11" s="61">
        <v>1.95</v>
      </c>
      <c r="J11" s="57">
        <v>3.96</v>
      </c>
      <c r="K11" s="57">
        <v>10.43</v>
      </c>
      <c r="L11" s="24" t="s">
        <v>206</v>
      </c>
      <c r="M11" s="62"/>
      <c r="N11" s="24" t="s">
        <v>206</v>
      </c>
      <c r="O11" s="25" t="s">
        <v>299</v>
      </c>
    </row>
    <row r="12" spans="1:15" ht="236.25">
      <c r="A12" s="24">
        <v>10</v>
      </c>
      <c r="B12" s="8" t="s">
        <v>308</v>
      </c>
      <c r="C12" s="5" t="s">
        <v>309</v>
      </c>
      <c r="D12" s="59" t="s">
        <v>187</v>
      </c>
      <c r="E12" s="59" t="s">
        <v>310</v>
      </c>
      <c r="F12" s="63" t="s">
        <v>311</v>
      </c>
      <c r="G12" s="64" t="s">
        <v>47</v>
      </c>
      <c r="H12" s="57">
        <v>0.4</v>
      </c>
      <c r="I12" s="61">
        <v>1.27</v>
      </c>
      <c r="J12" s="57">
        <v>10.59</v>
      </c>
      <c r="K12" s="57">
        <v>12.27</v>
      </c>
      <c r="L12" s="24" t="s">
        <v>206</v>
      </c>
      <c r="M12" s="62"/>
      <c r="N12" s="24" t="s">
        <v>206</v>
      </c>
      <c r="O12" s="25" t="s">
        <v>299</v>
      </c>
    </row>
    <row r="13" spans="1:15" ht="236.25">
      <c r="A13" s="24">
        <v>11</v>
      </c>
      <c r="B13" s="8" t="s">
        <v>308</v>
      </c>
      <c r="C13" s="5" t="s">
        <v>309</v>
      </c>
      <c r="D13" s="59" t="s">
        <v>21</v>
      </c>
      <c r="E13" s="59" t="s">
        <v>312</v>
      </c>
      <c r="F13" s="63" t="s">
        <v>313</v>
      </c>
      <c r="G13" s="64" t="s">
        <v>47</v>
      </c>
      <c r="H13" s="57">
        <v>0.92</v>
      </c>
      <c r="I13" s="60">
        <v>0</v>
      </c>
      <c r="J13" s="57">
        <v>11.37</v>
      </c>
      <c r="K13" s="57">
        <v>12.29</v>
      </c>
      <c r="L13" s="24" t="s">
        <v>206</v>
      </c>
      <c r="M13" s="62"/>
      <c r="N13" s="24" t="s">
        <v>206</v>
      </c>
      <c r="O13" s="25" t="s">
        <v>299</v>
      </c>
    </row>
    <row r="14" spans="1:15" ht="236.25">
      <c r="A14" s="24">
        <v>12</v>
      </c>
      <c r="B14" s="8" t="s">
        <v>308</v>
      </c>
      <c r="C14" s="5" t="s">
        <v>309</v>
      </c>
      <c r="D14" s="59" t="s">
        <v>32</v>
      </c>
      <c r="E14" s="59" t="s">
        <v>312</v>
      </c>
      <c r="F14" s="63" t="s">
        <v>313</v>
      </c>
      <c r="G14" s="64" t="s">
        <v>47</v>
      </c>
      <c r="H14" s="58">
        <v>0</v>
      </c>
      <c r="I14" s="60">
        <v>0</v>
      </c>
      <c r="J14" s="57">
        <v>2.88</v>
      </c>
      <c r="K14" s="57">
        <v>2.88</v>
      </c>
      <c r="L14" s="24" t="s">
        <v>206</v>
      </c>
      <c r="M14" s="62"/>
      <c r="N14" s="24" t="s">
        <v>206</v>
      </c>
      <c r="O14" s="25" t="s">
        <v>299</v>
      </c>
    </row>
    <row r="15" spans="1:15" ht="236.25">
      <c r="A15" s="24">
        <v>13</v>
      </c>
      <c r="B15" s="8" t="s">
        <v>308</v>
      </c>
      <c r="C15" s="5" t="s">
        <v>309</v>
      </c>
      <c r="D15" s="59" t="s">
        <v>65</v>
      </c>
      <c r="E15" s="59" t="s">
        <v>312</v>
      </c>
      <c r="F15" s="63" t="s">
        <v>313</v>
      </c>
      <c r="G15" s="64" t="s">
        <v>47</v>
      </c>
      <c r="H15" s="57">
        <v>2.1</v>
      </c>
      <c r="I15" s="60">
        <v>0</v>
      </c>
      <c r="J15" s="57">
        <v>0.19</v>
      </c>
      <c r="K15" s="57">
        <v>2.29</v>
      </c>
      <c r="L15" s="24" t="s">
        <v>206</v>
      </c>
      <c r="M15" s="62"/>
      <c r="N15" s="24" t="s">
        <v>206</v>
      </c>
      <c r="O15" s="25" t="s">
        <v>299</v>
      </c>
    </row>
    <row r="16" spans="1:15" ht="236.25">
      <c r="A16" s="24">
        <v>14</v>
      </c>
      <c r="B16" s="8" t="s">
        <v>308</v>
      </c>
      <c r="C16" s="5" t="s">
        <v>309</v>
      </c>
      <c r="D16" s="59" t="s">
        <v>76</v>
      </c>
      <c r="E16" s="59" t="s">
        <v>312</v>
      </c>
      <c r="F16" s="63" t="s">
        <v>313</v>
      </c>
      <c r="G16" s="64" t="s">
        <v>47</v>
      </c>
      <c r="H16" s="57">
        <v>1.49</v>
      </c>
      <c r="I16" s="60">
        <v>0</v>
      </c>
      <c r="J16" s="57">
        <v>6.47</v>
      </c>
      <c r="K16" s="57">
        <v>7.96</v>
      </c>
      <c r="L16" s="24" t="s">
        <v>206</v>
      </c>
      <c r="M16" s="62"/>
      <c r="N16" s="24" t="s">
        <v>206</v>
      </c>
      <c r="O16" s="25" t="s">
        <v>299</v>
      </c>
    </row>
    <row r="17" spans="1:15" ht="236.25">
      <c r="A17" s="24">
        <v>15</v>
      </c>
      <c r="B17" s="8" t="s">
        <v>308</v>
      </c>
      <c r="C17" s="5" t="s">
        <v>309</v>
      </c>
      <c r="D17" s="59" t="s">
        <v>304</v>
      </c>
      <c r="E17" s="59" t="s">
        <v>312</v>
      </c>
      <c r="F17" s="63" t="s">
        <v>313</v>
      </c>
      <c r="G17" s="64" t="s">
        <v>47</v>
      </c>
      <c r="H17" s="57">
        <v>0</v>
      </c>
      <c r="I17" s="60">
        <v>0</v>
      </c>
      <c r="J17" s="57">
        <v>6.54</v>
      </c>
      <c r="K17" s="57">
        <v>6.54</v>
      </c>
      <c r="L17" s="24" t="s">
        <v>206</v>
      </c>
      <c r="M17" s="62"/>
      <c r="N17" s="24" t="s">
        <v>206</v>
      </c>
      <c r="O17" s="25" t="s">
        <v>299</v>
      </c>
    </row>
    <row r="18" spans="1:15" ht="236.25">
      <c r="A18" s="24">
        <v>16</v>
      </c>
      <c r="B18" s="8" t="s">
        <v>308</v>
      </c>
      <c r="C18" s="5" t="s">
        <v>309</v>
      </c>
      <c r="D18" s="59" t="s">
        <v>179</v>
      </c>
      <c r="E18" s="59" t="s">
        <v>312</v>
      </c>
      <c r="F18" s="63" t="s">
        <v>313</v>
      </c>
      <c r="G18" s="64" t="s">
        <v>47</v>
      </c>
      <c r="H18" s="57">
        <v>2.25</v>
      </c>
      <c r="I18" s="60">
        <v>0</v>
      </c>
      <c r="J18" s="57">
        <v>5.44</v>
      </c>
      <c r="K18" s="57">
        <v>7.69</v>
      </c>
      <c r="L18" s="24" t="s">
        <v>206</v>
      </c>
      <c r="M18" s="62"/>
      <c r="N18" s="24" t="s">
        <v>206</v>
      </c>
      <c r="O18" s="25" t="s">
        <v>299</v>
      </c>
    </row>
    <row r="19" spans="1:15" ht="236.25">
      <c r="A19" s="24">
        <v>17</v>
      </c>
      <c r="B19" s="8" t="s">
        <v>308</v>
      </c>
      <c r="C19" s="5" t="s">
        <v>309</v>
      </c>
      <c r="D19" s="59" t="s">
        <v>181</v>
      </c>
      <c r="E19" s="59" t="s">
        <v>312</v>
      </c>
      <c r="F19" s="63" t="s">
        <v>313</v>
      </c>
      <c r="G19" s="64" t="s">
        <v>47</v>
      </c>
      <c r="H19" s="57">
        <v>1.87</v>
      </c>
      <c r="I19" s="61">
        <v>3.86</v>
      </c>
      <c r="J19" s="57">
        <v>1.28</v>
      </c>
      <c r="K19" s="57">
        <v>7.01</v>
      </c>
      <c r="L19" s="24" t="s">
        <v>206</v>
      </c>
      <c r="M19" s="62"/>
      <c r="N19" s="24" t="s">
        <v>206</v>
      </c>
      <c r="O19" s="25" t="s">
        <v>299</v>
      </c>
    </row>
    <row r="20" spans="1:15" ht="236.25">
      <c r="A20" s="24">
        <v>18</v>
      </c>
      <c r="B20" s="8" t="s">
        <v>308</v>
      </c>
      <c r="C20" s="5" t="s">
        <v>309</v>
      </c>
      <c r="D20" s="59" t="s">
        <v>187</v>
      </c>
      <c r="E20" s="59" t="s">
        <v>312</v>
      </c>
      <c r="F20" s="63" t="s">
        <v>313</v>
      </c>
      <c r="G20" s="64" t="s">
        <v>47</v>
      </c>
      <c r="H20" s="58">
        <v>0</v>
      </c>
      <c r="I20" s="60">
        <v>0</v>
      </c>
      <c r="J20" s="57">
        <v>5.55</v>
      </c>
      <c r="K20" s="57">
        <v>5.55</v>
      </c>
      <c r="L20" s="24" t="s">
        <v>206</v>
      </c>
      <c r="M20" s="62"/>
      <c r="N20" s="24" t="s">
        <v>206</v>
      </c>
      <c r="O20" s="25" t="s">
        <v>299</v>
      </c>
    </row>
    <row r="21" spans="1:15" ht="236.25">
      <c r="A21" s="24">
        <v>19</v>
      </c>
      <c r="B21" s="8" t="s">
        <v>308</v>
      </c>
      <c r="C21" s="5" t="s">
        <v>309</v>
      </c>
      <c r="D21" s="59" t="s">
        <v>32</v>
      </c>
      <c r="E21" s="59" t="s">
        <v>314</v>
      </c>
      <c r="F21" s="63" t="s">
        <v>315</v>
      </c>
      <c r="G21" s="64" t="s">
        <v>47</v>
      </c>
      <c r="H21" s="58">
        <v>0</v>
      </c>
      <c r="I21" s="60">
        <v>0</v>
      </c>
      <c r="J21" s="57">
        <v>18.39</v>
      </c>
      <c r="K21" s="57">
        <v>18.39</v>
      </c>
      <c r="L21" s="24" t="s">
        <v>206</v>
      </c>
      <c r="M21" s="62"/>
      <c r="N21" s="24" t="s">
        <v>206</v>
      </c>
      <c r="O21" s="25" t="s">
        <v>299</v>
      </c>
    </row>
    <row r="22" spans="1:15" ht="236.25">
      <c r="A22" s="24">
        <v>20</v>
      </c>
      <c r="B22" s="8" t="s">
        <v>308</v>
      </c>
      <c r="C22" s="5" t="s">
        <v>309</v>
      </c>
      <c r="D22" s="59" t="s">
        <v>303</v>
      </c>
      <c r="E22" s="59" t="s">
        <v>314</v>
      </c>
      <c r="F22" s="63" t="s">
        <v>315</v>
      </c>
      <c r="G22" s="64" t="s">
        <v>47</v>
      </c>
      <c r="H22" s="57">
        <v>16.940000000000001</v>
      </c>
      <c r="I22" s="60">
        <v>0</v>
      </c>
      <c r="J22" s="57">
        <v>13.64</v>
      </c>
      <c r="K22" s="57">
        <v>30.58</v>
      </c>
      <c r="L22" s="24" t="s">
        <v>206</v>
      </c>
      <c r="M22" s="62"/>
      <c r="N22" s="24" t="s">
        <v>206</v>
      </c>
      <c r="O22" s="25" t="s">
        <v>299</v>
      </c>
    </row>
    <row r="23" spans="1:15" ht="236.25">
      <c r="A23" s="24">
        <v>21</v>
      </c>
      <c r="B23" s="8" t="s">
        <v>308</v>
      </c>
      <c r="C23" s="5" t="s">
        <v>309</v>
      </c>
      <c r="D23" s="59" t="s">
        <v>306</v>
      </c>
      <c r="E23" s="59" t="s">
        <v>316</v>
      </c>
      <c r="F23" s="63" t="s">
        <v>317</v>
      </c>
      <c r="G23" s="64" t="s">
        <v>47</v>
      </c>
      <c r="H23" s="57">
        <v>13.56</v>
      </c>
      <c r="I23" s="60">
        <v>0</v>
      </c>
      <c r="J23" s="57">
        <v>10.039999999999999</v>
      </c>
      <c r="K23" s="57">
        <v>23.61</v>
      </c>
      <c r="L23" s="24" t="s">
        <v>206</v>
      </c>
      <c r="M23" s="62"/>
      <c r="N23" s="24" t="s">
        <v>206</v>
      </c>
      <c r="O23" s="25" t="s">
        <v>299</v>
      </c>
    </row>
    <row r="24" spans="1:15" ht="236.25">
      <c r="A24" s="24">
        <v>22</v>
      </c>
      <c r="B24" s="8" t="s">
        <v>308</v>
      </c>
      <c r="C24" s="5" t="s">
        <v>309</v>
      </c>
      <c r="D24" s="59" t="s">
        <v>32</v>
      </c>
      <c r="E24" s="59" t="s">
        <v>316</v>
      </c>
      <c r="F24" s="63" t="s">
        <v>317</v>
      </c>
      <c r="G24" s="64" t="s">
        <v>47</v>
      </c>
      <c r="H24" s="57">
        <v>1.04</v>
      </c>
      <c r="I24" s="60">
        <v>0</v>
      </c>
      <c r="J24" s="57">
        <v>6.03</v>
      </c>
      <c r="K24" s="57">
        <v>7.07</v>
      </c>
      <c r="L24" s="24" t="s">
        <v>206</v>
      </c>
      <c r="M24" s="62"/>
      <c r="N24" s="24" t="s">
        <v>206</v>
      </c>
      <c r="O24" s="25" t="s">
        <v>299</v>
      </c>
    </row>
    <row r="25" spans="1:15" ht="236.25">
      <c r="A25" s="24">
        <v>23</v>
      </c>
      <c r="B25" s="8" t="s">
        <v>308</v>
      </c>
      <c r="C25" s="5" t="s">
        <v>309</v>
      </c>
      <c r="D25" s="59" t="s">
        <v>37</v>
      </c>
      <c r="E25" s="59" t="s">
        <v>316</v>
      </c>
      <c r="F25" s="63" t="s">
        <v>317</v>
      </c>
      <c r="G25" s="64" t="s">
        <v>47</v>
      </c>
      <c r="H25" s="57">
        <v>0.28999999999999998</v>
      </c>
      <c r="I25" s="60">
        <v>0</v>
      </c>
      <c r="J25" s="57">
        <v>0.26</v>
      </c>
      <c r="K25" s="57">
        <v>0.55000000000000004</v>
      </c>
      <c r="L25" s="24" t="s">
        <v>206</v>
      </c>
      <c r="M25" s="62"/>
      <c r="N25" s="24" t="s">
        <v>206</v>
      </c>
      <c r="O25" s="25" t="s">
        <v>299</v>
      </c>
    </row>
    <row r="26" spans="1:15" ht="236.25">
      <c r="A26" s="24">
        <v>24</v>
      </c>
      <c r="B26" s="8" t="s">
        <v>308</v>
      </c>
      <c r="C26" s="5" t="s">
        <v>309</v>
      </c>
      <c r="D26" s="59" t="s">
        <v>57</v>
      </c>
      <c r="E26" s="59" t="s">
        <v>316</v>
      </c>
      <c r="F26" s="63" t="s">
        <v>317</v>
      </c>
      <c r="G26" s="64" t="s">
        <v>47</v>
      </c>
      <c r="H26" s="57">
        <v>10.94</v>
      </c>
      <c r="I26" s="60">
        <v>0</v>
      </c>
      <c r="J26" s="57">
        <v>1.32</v>
      </c>
      <c r="K26" s="57">
        <v>12.26</v>
      </c>
      <c r="L26" s="24" t="s">
        <v>206</v>
      </c>
      <c r="M26" s="62"/>
      <c r="N26" s="24" t="s">
        <v>206</v>
      </c>
      <c r="O26" s="25" t="s">
        <v>299</v>
      </c>
    </row>
    <row r="27" spans="1:15" ht="236.25">
      <c r="A27" s="24">
        <v>25</v>
      </c>
      <c r="B27" s="8" t="s">
        <v>308</v>
      </c>
      <c r="C27" s="5" t="s">
        <v>309</v>
      </c>
      <c r="D27" s="59" t="s">
        <v>76</v>
      </c>
      <c r="E27" s="59" t="s">
        <v>316</v>
      </c>
      <c r="F27" s="63" t="s">
        <v>317</v>
      </c>
      <c r="G27" s="64" t="s">
        <v>47</v>
      </c>
      <c r="H27" s="57">
        <v>3.38</v>
      </c>
      <c r="I27" s="60">
        <v>0</v>
      </c>
      <c r="J27" s="57">
        <v>5.12</v>
      </c>
      <c r="K27" s="57">
        <v>8.5</v>
      </c>
      <c r="L27" s="24" t="s">
        <v>206</v>
      </c>
      <c r="M27" s="62"/>
      <c r="N27" s="24" t="s">
        <v>206</v>
      </c>
      <c r="O27" s="25" t="s">
        <v>299</v>
      </c>
    </row>
    <row r="28" spans="1:15" ht="236.25">
      <c r="A28" s="24">
        <v>26</v>
      </c>
      <c r="B28" s="8" t="s">
        <v>308</v>
      </c>
      <c r="C28" s="5" t="s">
        <v>309</v>
      </c>
      <c r="D28" s="59" t="s">
        <v>167</v>
      </c>
      <c r="E28" s="59" t="s">
        <v>316</v>
      </c>
      <c r="F28" s="63" t="s">
        <v>317</v>
      </c>
      <c r="G28" s="64" t="s">
        <v>47</v>
      </c>
      <c r="H28" s="57">
        <v>3.59</v>
      </c>
      <c r="I28" s="60">
        <v>0</v>
      </c>
      <c r="J28" s="57">
        <v>13</v>
      </c>
      <c r="K28" s="57">
        <v>16.59</v>
      </c>
      <c r="L28" s="24" t="s">
        <v>206</v>
      </c>
      <c r="M28" s="62"/>
      <c r="N28" s="24" t="s">
        <v>206</v>
      </c>
      <c r="O28" s="25" t="s">
        <v>299</v>
      </c>
    </row>
    <row r="29" spans="1:15" ht="236.25">
      <c r="A29" s="24">
        <v>27</v>
      </c>
      <c r="B29" s="8" t="s">
        <v>308</v>
      </c>
      <c r="C29" s="5" t="s">
        <v>309</v>
      </c>
      <c r="D29" s="59" t="s">
        <v>304</v>
      </c>
      <c r="E29" s="59" t="s">
        <v>316</v>
      </c>
      <c r="F29" s="63" t="s">
        <v>317</v>
      </c>
      <c r="G29" s="64" t="s">
        <v>47</v>
      </c>
      <c r="H29" s="57">
        <v>0</v>
      </c>
      <c r="I29" s="60">
        <v>0</v>
      </c>
      <c r="J29" s="57">
        <v>13.79</v>
      </c>
      <c r="K29" s="57">
        <v>13.79</v>
      </c>
      <c r="L29" s="24" t="s">
        <v>206</v>
      </c>
      <c r="M29" s="62"/>
      <c r="N29" s="24" t="s">
        <v>206</v>
      </c>
      <c r="O29" s="25" t="s">
        <v>299</v>
      </c>
    </row>
    <row r="30" spans="1:15" ht="236.25">
      <c r="A30" s="24">
        <v>28</v>
      </c>
      <c r="B30" s="8" t="s">
        <v>308</v>
      </c>
      <c r="C30" s="5" t="s">
        <v>309</v>
      </c>
      <c r="D30" s="59" t="s">
        <v>179</v>
      </c>
      <c r="E30" s="59" t="s">
        <v>316</v>
      </c>
      <c r="F30" s="63" t="s">
        <v>317</v>
      </c>
      <c r="G30" s="64" t="s">
        <v>47</v>
      </c>
      <c r="H30" s="58">
        <v>0</v>
      </c>
      <c r="I30" s="60">
        <v>0</v>
      </c>
      <c r="J30" s="57">
        <v>3.26</v>
      </c>
      <c r="K30" s="57">
        <v>3.26</v>
      </c>
      <c r="L30" s="24" t="s">
        <v>206</v>
      </c>
      <c r="M30" s="62"/>
      <c r="N30" s="24" t="s">
        <v>206</v>
      </c>
      <c r="O30" s="25" t="s">
        <v>299</v>
      </c>
    </row>
    <row r="31" spans="1:15" ht="236.25">
      <c r="A31" s="24">
        <v>29</v>
      </c>
      <c r="B31" s="8" t="s">
        <v>308</v>
      </c>
      <c r="C31" s="5" t="s">
        <v>309</v>
      </c>
      <c r="D31" s="59" t="s">
        <v>303</v>
      </c>
      <c r="E31" s="59" t="s">
        <v>316</v>
      </c>
      <c r="F31" s="63" t="s">
        <v>317</v>
      </c>
      <c r="G31" s="64" t="s">
        <v>47</v>
      </c>
      <c r="H31" s="57">
        <v>14.78</v>
      </c>
      <c r="I31" s="60">
        <v>0</v>
      </c>
      <c r="J31" s="57">
        <v>21.19</v>
      </c>
      <c r="K31" s="57">
        <v>35.97</v>
      </c>
      <c r="L31" s="24" t="s">
        <v>206</v>
      </c>
      <c r="M31" s="62"/>
      <c r="N31" s="24" t="s">
        <v>206</v>
      </c>
      <c r="O31" s="25" t="s">
        <v>299</v>
      </c>
    </row>
    <row r="32" spans="1:15" ht="236.25">
      <c r="A32" s="24">
        <v>30</v>
      </c>
      <c r="B32" s="8" t="s">
        <v>308</v>
      </c>
      <c r="C32" s="5" t="s">
        <v>309</v>
      </c>
      <c r="D32" s="59" t="s">
        <v>181</v>
      </c>
      <c r="E32" s="59" t="s">
        <v>316</v>
      </c>
      <c r="F32" s="63" t="s">
        <v>317</v>
      </c>
      <c r="G32" s="64" t="s">
        <v>47</v>
      </c>
      <c r="H32" s="57">
        <v>4.4800000000000004</v>
      </c>
      <c r="I32" s="61">
        <v>2.06</v>
      </c>
      <c r="J32" s="57">
        <v>4.22</v>
      </c>
      <c r="K32" s="57">
        <v>10.75</v>
      </c>
      <c r="L32" s="24" t="s">
        <v>206</v>
      </c>
      <c r="M32" s="62"/>
      <c r="N32" s="24" t="s">
        <v>206</v>
      </c>
      <c r="O32" s="25" t="s">
        <v>299</v>
      </c>
    </row>
    <row r="33" spans="1:15" ht="236.25">
      <c r="A33" s="24">
        <v>31</v>
      </c>
      <c r="B33" s="8" t="s">
        <v>308</v>
      </c>
      <c r="C33" s="5" t="s">
        <v>309</v>
      </c>
      <c r="D33" s="59" t="s">
        <v>187</v>
      </c>
      <c r="E33" s="59" t="s">
        <v>316</v>
      </c>
      <c r="F33" s="63" t="s">
        <v>317</v>
      </c>
      <c r="G33" s="64" t="s">
        <v>47</v>
      </c>
      <c r="H33" s="57">
        <v>0.41</v>
      </c>
      <c r="I33" s="61">
        <v>0.21</v>
      </c>
      <c r="J33" s="57">
        <v>10.68</v>
      </c>
      <c r="K33" s="57">
        <v>11.29</v>
      </c>
      <c r="L33" s="24" t="s">
        <v>206</v>
      </c>
      <c r="M33" s="62"/>
      <c r="N33" s="24" t="s">
        <v>206</v>
      </c>
      <c r="O33" s="25" t="s">
        <v>299</v>
      </c>
    </row>
  </sheetData>
  <phoneticPr fontId="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E8943-CF6F-4BEC-9752-6FD643A0A682}">
  <dimension ref="A2:N30"/>
  <sheetViews>
    <sheetView tabSelected="1" workbookViewId="0">
      <selection activeCell="A2" sqref="A2"/>
    </sheetView>
  </sheetViews>
  <sheetFormatPr defaultColWidth="11" defaultRowHeight="15.75"/>
  <cols>
    <col min="1" max="1" width="11.5" customWidth="1"/>
    <col min="2" max="2" width="43.75" customWidth="1"/>
    <col min="3" max="3" width="12.75" customWidth="1"/>
    <col min="4" max="4" width="17.375" customWidth="1"/>
    <col min="7" max="7" width="15.75" customWidth="1"/>
    <col min="9" max="9" width="15.75" customWidth="1"/>
    <col min="10" max="10" width="12.5" customWidth="1"/>
    <col min="11" max="11" width="14.5" customWidth="1"/>
    <col min="13" max="13" width="75.125" customWidth="1"/>
    <col min="14" max="14" width="93.875" customWidth="1"/>
  </cols>
  <sheetData>
    <row r="2" spans="1:14" ht="54">
      <c r="A2" s="152" t="s">
        <v>0</v>
      </c>
      <c r="B2" s="153" t="s">
        <v>1</v>
      </c>
      <c r="C2" s="153" t="s">
        <v>3</v>
      </c>
      <c r="D2" s="153" t="s">
        <v>6</v>
      </c>
      <c r="E2" s="153" t="s">
        <v>318</v>
      </c>
      <c r="F2" s="154" t="s">
        <v>319</v>
      </c>
      <c r="G2" s="154" t="s">
        <v>9</v>
      </c>
      <c r="H2" s="154" t="s">
        <v>10</v>
      </c>
      <c r="I2" s="153" t="s">
        <v>11</v>
      </c>
      <c r="J2" s="154" t="s">
        <v>15</v>
      </c>
      <c r="K2" s="153" t="s">
        <v>16</v>
      </c>
      <c r="L2" s="153" t="s">
        <v>292</v>
      </c>
      <c r="M2" s="155" t="s">
        <v>2</v>
      </c>
      <c r="N2" s="154" t="s">
        <v>320</v>
      </c>
    </row>
    <row r="3" spans="1:14" ht="167.25" customHeight="1">
      <c r="A3" s="108">
        <v>1</v>
      </c>
      <c r="B3" s="109" t="s">
        <v>321</v>
      </c>
      <c r="C3" s="110" t="s">
        <v>322</v>
      </c>
      <c r="D3" s="111" t="s">
        <v>323</v>
      </c>
      <c r="E3" s="112" t="s">
        <v>29</v>
      </c>
      <c r="F3" s="113">
        <v>0</v>
      </c>
      <c r="G3" s="113">
        <v>0</v>
      </c>
      <c r="H3" s="113">
        <v>13.86</v>
      </c>
      <c r="I3" s="114">
        <v>13.86</v>
      </c>
      <c r="J3" s="115" t="s">
        <v>27</v>
      </c>
      <c r="K3" s="116" t="s">
        <v>229</v>
      </c>
      <c r="L3" s="112" t="s">
        <v>29</v>
      </c>
      <c r="M3" s="133" t="s">
        <v>324</v>
      </c>
      <c r="N3" s="186" t="s">
        <v>325</v>
      </c>
    </row>
    <row r="4" spans="1:14" ht="156" customHeight="1">
      <c r="A4" s="119">
        <v>2</v>
      </c>
      <c r="B4" s="120" t="s">
        <v>326</v>
      </c>
      <c r="C4" s="110" t="s">
        <v>327</v>
      </c>
      <c r="D4" s="111" t="s">
        <v>323</v>
      </c>
      <c r="E4" s="112" t="s">
        <v>29</v>
      </c>
      <c r="F4" s="114">
        <v>0</v>
      </c>
      <c r="G4" s="114">
        <v>0</v>
      </c>
      <c r="H4" s="114">
        <v>22.79</v>
      </c>
      <c r="I4" s="114">
        <v>22.79</v>
      </c>
      <c r="J4" s="121" t="s">
        <v>27</v>
      </c>
      <c r="K4" s="116" t="s">
        <v>229</v>
      </c>
      <c r="L4" s="112" t="s">
        <v>29</v>
      </c>
      <c r="M4" s="117" t="s">
        <v>324</v>
      </c>
      <c r="N4" s="186" t="s">
        <v>328</v>
      </c>
    </row>
    <row r="5" spans="1:14" ht="151.5" customHeight="1">
      <c r="A5" s="119">
        <v>3</v>
      </c>
      <c r="B5" s="120" t="s">
        <v>329</v>
      </c>
      <c r="C5" s="110" t="s">
        <v>327</v>
      </c>
      <c r="D5" s="111" t="s">
        <v>323</v>
      </c>
      <c r="E5" s="112" t="s">
        <v>29</v>
      </c>
      <c r="F5" s="114">
        <v>0</v>
      </c>
      <c r="G5" s="114">
        <v>0</v>
      </c>
      <c r="H5" s="114">
        <v>31</v>
      </c>
      <c r="I5" s="114">
        <v>31</v>
      </c>
      <c r="J5" s="121" t="s">
        <v>27</v>
      </c>
      <c r="K5" s="116" t="s">
        <v>229</v>
      </c>
      <c r="L5" s="112" t="s">
        <v>29</v>
      </c>
      <c r="M5" s="118" t="s">
        <v>324</v>
      </c>
      <c r="N5" s="186" t="s">
        <v>330</v>
      </c>
    </row>
    <row r="6" spans="1:14" ht="165" customHeight="1">
      <c r="A6" s="119">
        <v>4</v>
      </c>
      <c r="B6" s="120" t="s">
        <v>331</v>
      </c>
      <c r="C6" s="110" t="s">
        <v>322</v>
      </c>
      <c r="D6" s="111" t="s">
        <v>323</v>
      </c>
      <c r="E6" s="112" t="s">
        <v>29</v>
      </c>
      <c r="F6" s="114">
        <v>0</v>
      </c>
      <c r="G6" s="114">
        <v>0</v>
      </c>
      <c r="H6" s="114" t="s">
        <v>332</v>
      </c>
      <c r="I6" s="114" t="s">
        <v>332</v>
      </c>
      <c r="J6" s="121" t="s">
        <v>27</v>
      </c>
      <c r="K6" s="116" t="s">
        <v>229</v>
      </c>
      <c r="L6" s="112" t="s">
        <v>29</v>
      </c>
      <c r="M6" s="117" t="s">
        <v>324</v>
      </c>
      <c r="N6" s="186" t="s">
        <v>333</v>
      </c>
    </row>
    <row r="7" spans="1:14" ht="154.5" customHeight="1">
      <c r="A7" s="138">
        <v>5</v>
      </c>
      <c r="B7" s="139" t="s">
        <v>334</v>
      </c>
      <c r="C7" s="140" t="s">
        <v>322</v>
      </c>
      <c r="D7" s="141" t="s">
        <v>323</v>
      </c>
      <c r="E7" s="142" t="s">
        <v>29</v>
      </c>
      <c r="F7" s="143">
        <v>0</v>
      </c>
      <c r="G7" s="143">
        <v>0</v>
      </c>
      <c r="H7" s="143">
        <v>23.33</v>
      </c>
      <c r="I7" s="143">
        <v>23.33</v>
      </c>
      <c r="J7" s="144" t="s">
        <v>27</v>
      </c>
      <c r="K7" s="145" t="s">
        <v>229</v>
      </c>
      <c r="L7" s="142" t="s">
        <v>29</v>
      </c>
      <c r="M7" s="117" t="s">
        <v>324</v>
      </c>
      <c r="N7" s="186" t="s">
        <v>335</v>
      </c>
    </row>
    <row r="8" spans="1:14" ht="176.25" customHeight="1">
      <c r="A8" s="122">
        <v>6</v>
      </c>
      <c r="B8" s="123" t="s">
        <v>336</v>
      </c>
      <c r="C8" s="124" t="s">
        <v>337</v>
      </c>
      <c r="D8" s="125" t="s">
        <v>338</v>
      </c>
      <c r="E8" s="126" t="s">
        <v>47</v>
      </c>
      <c r="F8" s="127">
        <v>0</v>
      </c>
      <c r="G8" s="128">
        <v>0</v>
      </c>
      <c r="H8" s="124">
        <v>513.72</v>
      </c>
      <c r="I8" s="129">
        <v>513.72</v>
      </c>
      <c r="J8" s="129" t="s">
        <v>27</v>
      </c>
      <c r="K8" s="130" t="s">
        <v>229</v>
      </c>
      <c r="L8" s="131" t="s">
        <v>29</v>
      </c>
      <c r="M8" s="132" t="s">
        <v>324</v>
      </c>
      <c r="N8" s="186" t="s">
        <v>339</v>
      </c>
    </row>
    <row r="9" spans="1:14" ht="171" customHeight="1">
      <c r="A9" s="122">
        <v>7</v>
      </c>
      <c r="B9" s="123" t="s">
        <v>340</v>
      </c>
      <c r="C9" s="134" t="s">
        <v>341</v>
      </c>
      <c r="D9" s="111" t="s">
        <v>342</v>
      </c>
      <c r="E9" s="116" t="s">
        <v>47</v>
      </c>
      <c r="F9" s="127">
        <v>0</v>
      </c>
      <c r="G9" s="128">
        <v>0</v>
      </c>
      <c r="H9" s="135">
        <v>293.5</v>
      </c>
      <c r="I9" s="136">
        <v>293.51</v>
      </c>
      <c r="J9" s="136" t="s">
        <v>27</v>
      </c>
      <c r="K9" s="130" t="s">
        <v>229</v>
      </c>
      <c r="L9" s="131" t="s">
        <v>29</v>
      </c>
      <c r="M9" s="132" t="s">
        <v>324</v>
      </c>
      <c r="N9" s="186" t="s">
        <v>343</v>
      </c>
    </row>
    <row r="10" spans="1:14" ht="167.25" customHeight="1">
      <c r="A10" s="108">
        <v>8</v>
      </c>
      <c r="B10" s="109" t="s">
        <v>344</v>
      </c>
      <c r="C10" s="140" t="s">
        <v>345</v>
      </c>
      <c r="D10" s="141" t="s">
        <v>346</v>
      </c>
      <c r="E10" s="145" t="s">
        <v>47</v>
      </c>
      <c r="F10" s="146">
        <v>0</v>
      </c>
      <c r="G10" s="146">
        <v>0</v>
      </c>
      <c r="H10" s="147" t="s">
        <v>347</v>
      </c>
      <c r="I10" s="147" t="s">
        <v>347</v>
      </c>
      <c r="J10" s="148" t="s">
        <v>27</v>
      </c>
      <c r="K10" s="130" t="s">
        <v>229</v>
      </c>
      <c r="L10" s="130" t="s">
        <v>29</v>
      </c>
      <c r="M10" s="157" t="s">
        <v>324</v>
      </c>
      <c r="N10" s="186" t="s">
        <v>348</v>
      </c>
    </row>
    <row r="11" spans="1:14" ht="171" customHeight="1">
      <c r="A11" s="149">
        <v>9</v>
      </c>
      <c r="B11" s="120" t="s">
        <v>349</v>
      </c>
      <c r="C11" s="150" t="s">
        <v>254</v>
      </c>
      <c r="D11" s="146" t="s">
        <v>342</v>
      </c>
      <c r="E11" s="129" t="s">
        <v>29</v>
      </c>
      <c r="F11" s="146">
        <v>0</v>
      </c>
      <c r="G11" s="146">
        <v>0</v>
      </c>
      <c r="H11" s="151">
        <v>4.1500000000000004</v>
      </c>
      <c r="I11" s="151">
        <v>4.1500000000000004</v>
      </c>
      <c r="J11" s="129" t="s">
        <v>27</v>
      </c>
      <c r="K11" s="130" t="s">
        <v>229</v>
      </c>
      <c r="L11" s="130" t="s">
        <v>29</v>
      </c>
      <c r="M11" s="137" t="s">
        <v>324</v>
      </c>
      <c r="N11" s="186" t="s">
        <v>350</v>
      </c>
    </row>
    <row r="12" spans="1:14" ht="167.25" customHeight="1">
      <c r="A12" s="122">
        <v>10</v>
      </c>
      <c r="B12" s="120" t="s">
        <v>351</v>
      </c>
      <c r="C12" s="150" t="s">
        <v>254</v>
      </c>
      <c r="D12" s="146" t="s">
        <v>342</v>
      </c>
      <c r="E12" s="136" t="s">
        <v>47</v>
      </c>
      <c r="F12" s="146">
        <v>0</v>
      </c>
      <c r="G12" s="146">
        <v>0</v>
      </c>
      <c r="H12" s="156">
        <v>52</v>
      </c>
      <c r="I12" s="156">
        <v>52</v>
      </c>
      <c r="J12" s="136" t="s">
        <v>27</v>
      </c>
      <c r="K12" s="130" t="s">
        <v>229</v>
      </c>
      <c r="L12" s="130" t="s">
        <v>29</v>
      </c>
      <c r="M12" s="137" t="s">
        <v>324</v>
      </c>
      <c r="N12" s="186" t="s">
        <v>352</v>
      </c>
    </row>
    <row r="13" spans="1:14" ht="167.25" customHeight="1">
      <c r="A13" s="122">
        <v>11</v>
      </c>
      <c r="B13" s="120" t="s">
        <v>353</v>
      </c>
      <c r="C13" s="150" t="s">
        <v>32</v>
      </c>
      <c r="D13" s="146" t="s">
        <v>342</v>
      </c>
      <c r="E13" s="136" t="s">
        <v>47</v>
      </c>
      <c r="F13" s="146">
        <v>0</v>
      </c>
      <c r="G13" s="146">
        <v>0</v>
      </c>
      <c r="H13" s="156">
        <v>1134.7</v>
      </c>
      <c r="I13" s="156">
        <v>1134.7</v>
      </c>
      <c r="J13" s="136" t="s">
        <v>27</v>
      </c>
      <c r="K13" s="130" t="s">
        <v>229</v>
      </c>
      <c r="L13" s="130" t="s">
        <v>29</v>
      </c>
      <c r="M13" s="158" t="s">
        <v>324</v>
      </c>
      <c r="N13" s="186" t="s">
        <v>354</v>
      </c>
    </row>
    <row r="14" spans="1:14" ht="153.75">
      <c r="A14" s="122">
        <v>12</v>
      </c>
      <c r="B14" s="120" t="s">
        <v>355</v>
      </c>
      <c r="C14" s="150" t="s">
        <v>37</v>
      </c>
      <c r="D14" s="146" t="s">
        <v>342</v>
      </c>
      <c r="E14" s="136" t="s">
        <v>47</v>
      </c>
      <c r="F14" s="146">
        <v>0</v>
      </c>
      <c r="G14" s="146">
        <v>0</v>
      </c>
      <c r="H14" s="156">
        <v>540.29</v>
      </c>
      <c r="I14" s="156">
        <v>540.29</v>
      </c>
      <c r="J14" s="136" t="s">
        <v>27</v>
      </c>
      <c r="K14" s="130" t="s">
        <v>229</v>
      </c>
      <c r="L14" s="130" t="s">
        <v>29</v>
      </c>
      <c r="M14" s="158" t="s">
        <v>324</v>
      </c>
      <c r="N14" s="186" t="s">
        <v>356</v>
      </c>
    </row>
    <row r="15" spans="1:14" ht="164.25" customHeight="1">
      <c r="A15" s="122">
        <v>13</v>
      </c>
      <c r="B15" s="120" t="s">
        <v>357</v>
      </c>
      <c r="C15" s="150" t="s">
        <v>358</v>
      </c>
      <c r="D15" s="146" t="s">
        <v>342</v>
      </c>
      <c r="E15" s="136" t="s">
        <v>47</v>
      </c>
      <c r="F15" s="146">
        <v>0</v>
      </c>
      <c r="G15" s="146">
        <v>0</v>
      </c>
      <c r="H15" s="156">
        <v>7.17</v>
      </c>
      <c r="I15" s="156">
        <v>7.17</v>
      </c>
      <c r="J15" s="136" t="s">
        <v>27</v>
      </c>
      <c r="K15" s="130" t="s">
        <v>229</v>
      </c>
      <c r="L15" s="130" t="s">
        <v>29</v>
      </c>
      <c r="M15" s="158" t="s">
        <v>324</v>
      </c>
      <c r="N15" s="186" t="s">
        <v>359</v>
      </c>
    </row>
    <row r="16" spans="1:14" ht="161.25" customHeight="1">
      <c r="A16" s="122">
        <v>14</v>
      </c>
      <c r="B16" s="120" t="s">
        <v>360</v>
      </c>
      <c r="C16" s="150" t="s">
        <v>57</v>
      </c>
      <c r="D16" s="146" t="s">
        <v>342</v>
      </c>
      <c r="E16" s="136" t="s">
        <v>47</v>
      </c>
      <c r="F16" s="146">
        <v>0</v>
      </c>
      <c r="G16" s="146">
        <v>0</v>
      </c>
      <c r="H16" s="156">
        <v>16.48</v>
      </c>
      <c r="I16" s="156">
        <v>16.48</v>
      </c>
      <c r="J16" s="136" t="s">
        <v>27</v>
      </c>
      <c r="K16" s="130" t="s">
        <v>229</v>
      </c>
      <c r="L16" s="130" t="s">
        <v>29</v>
      </c>
      <c r="M16" s="158" t="s">
        <v>324</v>
      </c>
      <c r="N16" s="186" t="s">
        <v>361</v>
      </c>
    </row>
    <row r="17" spans="1:14" ht="171" customHeight="1">
      <c r="A17" s="122">
        <v>15</v>
      </c>
      <c r="B17" s="120" t="s">
        <v>362</v>
      </c>
      <c r="C17" s="150" t="s">
        <v>134</v>
      </c>
      <c r="D17" s="146" t="s">
        <v>342</v>
      </c>
      <c r="E17" s="136" t="s">
        <v>47</v>
      </c>
      <c r="F17" s="146">
        <v>0</v>
      </c>
      <c r="G17" s="146">
        <v>0</v>
      </c>
      <c r="H17" s="156">
        <v>120.64</v>
      </c>
      <c r="I17" s="156">
        <v>120.64</v>
      </c>
      <c r="J17" s="136" t="s">
        <v>27</v>
      </c>
      <c r="K17" s="130" t="s">
        <v>229</v>
      </c>
      <c r="L17" s="130" t="s">
        <v>29</v>
      </c>
      <c r="M17" s="158" t="s">
        <v>324</v>
      </c>
      <c r="N17" s="186" t="s">
        <v>363</v>
      </c>
    </row>
    <row r="18" spans="1:14" ht="156" customHeight="1">
      <c r="A18" s="120">
        <v>16</v>
      </c>
      <c r="B18" s="150" t="s">
        <v>364</v>
      </c>
      <c r="C18" s="146" t="s">
        <v>167</v>
      </c>
      <c r="D18" s="156" t="s">
        <v>342</v>
      </c>
      <c r="E18" s="146" t="s">
        <v>47</v>
      </c>
      <c r="F18" s="146">
        <v>0</v>
      </c>
      <c r="G18" s="147">
        <v>0</v>
      </c>
      <c r="H18" s="147">
        <v>29.75</v>
      </c>
      <c r="I18" s="136">
        <v>29.75</v>
      </c>
      <c r="J18" s="130" t="s">
        <v>27</v>
      </c>
      <c r="K18" s="130" t="s">
        <v>229</v>
      </c>
      <c r="L18" s="120" t="s">
        <v>29</v>
      </c>
      <c r="M18" s="158" t="s">
        <v>324</v>
      </c>
      <c r="N18" s="186" t="s">
        <v>365</v>
      </c>
    </row>
    <row r="19" spans="1:14" ht="175.5" customHeight="1">
      <c r="A19" s="159">
        <v>17</v>
      </c>
      <c r="B19" s="125" t="s">
        <v>366</v>
      </c>
      <c r="C19" s="125" t="s">
        <v>222</v>
      </c>
      <c r="D19" s="156" t="s">
        <v>342</v>
      </c>
      <c r="E19" s="125" t="s">
        <v>47</v>
      </c>
      <c r="F19" s="125">
        <v>0</v>
      </c>
      <c r="G19" s="151">
        <v>0</v>
      </c>
      <c r="H19" s="151">
        <v>4.07</v>
      </c>
      <c r="I19" s="136">
        <v>4.07</v>
      </c>
      <c r="J19" s="126" t="s">
        <v>27</v>
      </c>
      <c r="K19" s="126" t="s">
        <v>229</v>
      </c>
      <c r="L19" s="159" t="s">
        <v>29</v>
      </c>
      <c r="M19" s="158" t="s">
        <v>324</v>
      </c>
      <c r="N19" s="186" t="s">
        <v>367</v>
      </c>
    </row>
    <row r="20" spans="1:14" ht="167.25" customHeight="1">
      <c r="A20" s="108">
        <v>18</v>
      </c>
      <c r="B20" s="120" t="s">
        <v>368</v>
      </c>
      <c r="C20" s="150" t="s">
        <v>222</v>
      </c>
      <c r="D20" s="146" t="s">
        <v>342</v>
      </c>
      <c r="E20" s="136" t="s">
        <v>47</v>
      </c>
      <c r="F20" s="146">
        <v>0</v>
      </c>
      <c r="G20" s="146">
        <v>0</v>
      </c>
      <c r="H20" s="147">
        <v>112.43</v>
      </c>
      <c r="I20" s="147">
        <v>112.43</v>
      </c>
      <c r="J20" s="136" t="s">
        <v>27</v>
      </c>
      <c r="K20" s="130" t="s">
        <v>229</v>
      </c>
      <c r="L20" s="130" t="s">
        <v>29</v>
      </c>
      <c r="M20" s="158" t="s">
        <v>324</v>
      </c>
      <c r="N20" s="186" t="s">
        <v>369</v>
      </c>
    </row>
    <row r="21" spans="1:14" ht="158.25" customHeight="1">
      <c r="A21" s="149">
        <v>19</v>
      </c>
      <c r="B21" s="159" t="s">
        <v>370</v>
      </c>
      <c r="C21" s="125" t="s">
        <v>222</v>
      </c>
      <c r="D21" s="125" t="s">
        <v>342</v>
      </c>
      <c r="E21" s="136" t="s">
        <v>47</v>
      </c>
      <c r="F21" s="125">
        <v>0</v>
      </c>
      <c r="G21" s="125">
        <v>0</v>
      </c>
      <c r="H21" s="151">
        <v>1.9</v>
      </c>
      <c r="I21" s="151">
        <v>1.9</v>
      </c>
      <c r="J21" s="136" t="s">
        <v>27</v>
      </c>
      <c r="K21" s="126" t="s">
        <v>229</v>
      </c>
      <c r="L21" s="126" t="s">
        <v>29</v>
      </c>
      <c r="M21" s="158" t="s">
        <v>324</v>
      </c>
      <c r="N21" s="186" t="s">
        <v>371</v>
      </c>
    </row>
    <row r="22" spans="1:14" ht="176.25" customHeight="1">
      <c r="A22" s="160" t="s">
        <v>372</v>
      </c>
      <c r="B22" s="161" t="s">
        <v>373</v>
      </c>
      <c r="C22" s="151" t="s">
        <v>374</v>
      </c>
      <c r="D22" s="146" t="s">
        <v>375</v>
      </c>
      <c r="E22" s="131" t="s">
        <v>47</v>
      </c>
      <c r="F22" s="128">
        <v>0</v>
      </c>
      <c r="G22" s="162">
        <v>0</v>
      </c>
      <c r="H22" s="127" t="s">
        <v>376</v>
      </c>
      <c r="I22" s="128">
        <v>260.64999999999998</v>
      </c>
      <c r="J22" s="163" t="s">
        <v>27</v>
      </c>
      <c r="K22" s="130" t="s">
        <v>229</v>
      </c>
      <c r="L22" s="131" t="s">
        <v>29</v>
      </c>
      <c r="M22" s="137" t="s">
        <v>324</v>
      </c>
      <c r="N22" s="186" t="s">
        <v>377</v>
      </c>
    </row>
    <row r="23" spans="1:14" ht="169.5" customHeight="1">
      <c r="A23" s="164" t="s">
        <v>378</v>
      </c>
      <c r="B23" s="161" t="s">
        <v>379</v>
      </c>
      <c r="C23" s="156" t="s">
        <v>380</v>
      </c>
      <c r="D23" s="146" t="s">
        <v>375</v>
      </c>
      <c r="E23" s="131" t="s">
        <v>47</v>
      </c>
      <c r="F23" s="128">
        <v>0</v>
      </c>
      <c r="G23" s="135">
        <v>25.15</v>
      </c>
      <c r="H23" s="129">
        <v>181.76</v>
      </c>
      <c r="I23" s="127">
        <v>206.9</v>
      </c>
      <c r="J23" s="124" t="s">
        <v>27</v>
      </c>
      <c r="K23" s="130" t="s">
        <v>229</v>
      </c>
      <c r="L23" s="131" t="s">
        <v>29</v>
      </c>
      <c r="M23" s="137" t="s">
        <v>324</v>
      </c>
      <c r="N23" s="186" t="s">
        <v>381</v>
      </c>
    </row>
    <row r="24" spans="1:14" ht="167.25" customHeight="1">
      <c r="A24" s="164" t="s">
        <v>382</v>
      </c>
      <c r="B24" s="161" t="s">
        <v>383</v>
      </c>
      <c r="C24" s="156" t="s">
        <v>380</v>
      </c>
      <c r="D24" s="146" t="s">
        <v>375</v>
      </c>
      <c r="E24" s="131" t="s">
        <v>47</v>
      </c>
      <c r="F24" s="128">
        <v>0</v>
      </c>
      <c r="G24" s="143">
        <v>0</v>
      </c>
      <c r="H24" s="135">
        <v>260.60000000000002</v>
      </c>
      <c r="I24" s="129">
        <v>260.60000000000002</v>
      </c>
      <c r="J24" s="136" t="s">
        <v>27</v>
      </c>
      <c r="K24" s="130" t="s">
        <v>229</v>
      </c>
      <c r="L24" s="131" t="s">
        <v>29</v>
      </c>
      <c r="M24" s="137" t="s">
        <v>324</v>
      </c>
      <c r="N24" s="186" t="s">
        <v>384</v>
      </c>
    </row>
    <row r="25" spans="1:14" ht="163.5" customHeight="1">
      <c r="A25" s="164" t="s">
        <v>385</v>
      </c>
      <c r="B25" s="161" t="s">
        <v>386</v>
      </c>
      <c r="C25" s="148" t="s">
        <v>32</v>
      </c>
      <c r="D25" s="146" t="s">
        <v>375</v>
      </c>
      <c r="E25" s="131" t="s">
        <v>47</v>
      </c>
      <c r="F25" s="128">
        <v>0</v>
      </c>
      <c r="G25" s="128">
        <v>0</v>
      </c>
      <c r="H25" s="135">
        <v>162.97999999999999</v>
      </c>
      <c r="I25" s="136">
        <v>162.97999999999999</v>
      </c>
      <c r="J25" s="136" t="s">
        <v>27</v>
      </c>
      <c r="K25" s="130" t="s">
        <v>229</v>
      </c>
      <c r="L25" s="131" t="s">
        <v>29</v>
      </c>
      <c r="M25" s="137" t="s">
        <v>324</v>
      </c>
      <c r="N25" s="186" t="s">
        <v>387</v>
      </c>
    </row>
    <row r="26" spans="1:14" ht="171.75" customHeight="1">
      <c r="A26" s="167" t="s">
        <v>388</v>
      </c>
      <c r="B26" s="161" t="s">
        <v>389</v>
      </c>
      <c r="C26" s="169" t="s">
        <v>303</v>
      </c>
      <c r="D26" s="146" t="s">
        <v>375</v>
      </c>
      <c r="E26" s="130" t="s">
        <v>47</v>
      </c>
      <c r="F26" s="146">
        <v>0</v>
      </c>
      <c r="G26" s="146">
        <v>0</v>
      </c>
      <c r="H26" s="148">
        <v>656.63</v>
      </c>
      <c r="I26" s="148">
        <v>656.63</v>
      </c>
      <c r="J26" s="148" t="s">
        <v>27</v>
      </c>
      <c r="K26" s="130" t="s">
        <v>229</v>
      </c>
      <c r="L26" s="131" t="s">
        <v>29</v>
      </c>
      <c r="M26" s="170" t="s">
        <v>324</v>
      </c>
      <c r="N26" s="186" t="s">
        <v>390</v>
      </c>
    </row>
    <row r="27" spans="1:14" ht="159" customHeight="1">
      <c r="A27" s="166" t="s">
        <v>391</v>
      </c>
      <c r="B27" s="168" t="s">
        <v>392</v>
      </c>
      <c r="C27" s="172" t="s">
        <v>393</v>
      </c>
      <c r="D27" s="146" t="s">
        <v>375</v>
      </c>
      <c r="E27" s="130" t="s">
        <v>47</v>
      </c>
      <c r="F27" s="146">
        <v>0</v>
      </c>
      <c r="G27" s="127">
        <v>0</v>
      </c>
      <c r="H27" s="173">
        <v>1446.5</v>
      </c>
      <c r="I27" s="173">
        <v>1446.5</v>
      </c>
      <c r="J27" s="174"/>
      <c r="K27" s="130" t="s">
        <v>229</v>
      </c>
      <c r="L27" s="131" t="s">
        <v>29</v>
      </c>
      <c r="M27" s="165" t="s">
        <v>324</v>
      </c>
      <c r="N27" s="186" t="s">
        <v>394</v>
      </c>
    </row>
    <row r="28" spans="1:14" ht="162.75" customHeight="1">
      <c r="A28" s="166" t="s">
        <v>395</v>
      </c>
      <c r="B28" s="168" t="s">
        <v>396</v>
      </c>
      <c r="C28" s="178" t="s">
        <v>337</v>
      </c>
      <c r="D28" s="146" t="s">
        <v>375</v>
      </c>
      <c r="E28" s="130" t="s">
        <v>47</v>
      </c>
      <c r="F28" s="146">
        <v>0</v>
      </c>
      <c r="G28" s="146">
        <v>0</v>
      </c>
      <c r="H28" s="181">
        <v>68.09</v>
      </c>
      <c r="I28" s="173">
        <v>68.09</v>
      </c>
      <c r="J28" s="177"/>
      <c r="K28" s="130" t="s">
        <v>229</v>
      </c>
      <c r="L28" s="131" t="s">
        <v>29</v>
      </c>
      <c r="M28" s="165" t="s">
        <v>324</v>
      </c>
      <c r="N28" s="186" t="s">
        <v>397</v>
      </c>
    </row>
    <row r="29" spans="1:14" ht="179.25" customHeight="1">
      <c r="A29" s="166" t="s">
        <v>398</v>
      </c>
      <c r="B29" s="168" t="s">
        <v>399</v>
      </c>
      <c r="C29" s="182" t="s">
        <v>254</v>
      </c>
      <c r="D29" s="175" t="s">
        <v>375</v>
      </c>
      <c r="E29" s="179" t="s">
        <v>47</v>
      </c>
      <c r="F29" s="175">
        <v>176.98</v>
      </c>
      <c r="G29" s="180">
        <v>0</v>
      </c>
      <c r="H29" s="175">
        <v>0</v>
      </c>
      <c r="I29" s="175">
        <v>176.98</v>
      </c>
      <c r="J29" s="9"/>
      <c r="K29" s="115" t="s">
        <v>229</v>
      </c>
      <c r="L29" s="115" t="s">
        <v>29</v>
      </c>
      <c r="M29" s="176" t="s">
        <v>324</v>
      </c>
      <c r="N29" s="186" t="s">
        <v>400</v>
      </c>
    </row>
    <row r="30" spans="1:14">
      <c r="M30" s="171"/>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FE8E8-4072-4249-A3FA-D9D79FE21954}">
  <dimension ref="A1:N12"/>
  <sheetViews>
    <sheetView workbookViewId="0">
      <selection activeCell="A3" sqref="A3:C3"/>
    </sheetView>
  </sheetViews>
  <sheetFormatPr defaultColWidth="11" defaultRowHeight="15.75"/>
  <cols>
    <col min="2" max="2" width="24.25" customWidth="1"/>
  </cols>
  <sheetData>
    <row r="1" spans="1:14" ht="84">
      <c r="A1" s="1" t="s">
        <v>0</v>
      </c>
      <c r="B1" s="1" t="s">
        <v>1</v>
      </c>
      <c r="C1" s="1" t="s">
        <v>2</v>
      </c>
      <c r="D1" s="1" t="s">
        <v>3</v>
      </c>
      <c r="E1" s="1" t="s">
        <v>6</v>
      </c>
      <c r="F1" s="1" t="s">
        <v>318</v>
      </c>
      <c r="G1" s="1" t="s">
        <v>8</v>
      </c>
      <c r="H1" s="1" t="s">
        <v>9</v>
      </c>
      <c r="I1" s="1" t="s">
        <v>10</v>
      </c>
      <c r="J1" s="1" t="s">
        <v>11</v>
      </c>
      <c r="K1" s="1" t="s">
        <v>15</v>
      </c>
      <c r="L1" s="1" t="s">
        <v>16</v>
      </c>
      <c r="M1" s="1" t="s">
        <v>401</v>
      </c>
      <c r="N1" s="1" t="s">
        <v>292</v>
      </c>
    </row>
    <row r="2" spans="1:14" ht="86.25" thickBot="1">
      <c r="A2" s="7">
        <v>2</v>
      </c>
      <c r="B2" s="16" t="s">
        <v>402</v>
      </c>
      <c r="C2" s="6"/>
      <c r="D2" s="6"/>
      <c r="E2" s="6"/>
      <c r="F2" s="6"/>
      <c r="G2" s="6"/>
      <c r="H2" s="6"/>
      <c r="I2" s="6"/>
      <c r="J2" s="6"/>
      <c r="K2" s="6"/>
      <c r="L2" s="6"/>
      <c r="M2" s="6"/>
      <c r="N2" s="6"/>
    </row>
    <row r="3" spans="1:14" ht="16.5" thickBot="1">
      <c r="A3" s="183" t="s">
        <v>211</v>
      </c>
      <c r="B3" s="184"/>
      <c r="C3" s="185"/>
    </row>
    <row r="7" spans="1:14" ht="16.149999999999999" customHeight="1">
      <c r="C7" s="17"/>
      <c r="D7" s="17"/>
      <c r="E7" s="17"/>
      <c r="F7" s="17"/>
    </row>
    <row r="8" spans="1:14">
      <c r="C8" s="17"/>
      <c r="D8" s="17"/>
      <c r="E8" s="17"/>
      <c r="F8" s="17"/>
    </row>
    <row r="9" spans="1:14">
      <c r="C9" s="17"/>
      <c r="D9" s="17"/>
      <c r="E9" s="17"/>
      <c r="F9" s="17"/>
    </row>
    <row r="10" spans="1:14">
      <c r="C10" s="17"/>
      <c r="D10" s="17"/>
      <c r="E10" s="17"/>
      <c r="F10" s="17"/>
    </row>
    <row r="11" spans="1:14">
      <c r="C11" s="17"/>
      <c r="D11" s="17"/>
      <c r="E11" s="17"/>
      <c r="F11" s="17"/>
    </row>
    <row r="12" spans="1:14">
      <c r="C12" s="17"/>
      <c r="D12" s="17"/>
      <c r="E12" s="17"/>
      <c r="F12" s="17"/>
    </row>
  </sheetData>
  <mergeCells count="1">
    <mergeCell ref="A3:C3"/>
  </mergeCells>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F4E9A-CDE6-324B-AAAE-B4A25F39F5D9}">
  <dimension ref="A1:N3"/>
  <sheetViews>
    <sheetView workbookViewId="0">
      <selection activeCell="A3" sqref="A3:C3"/>
    </sheetView>
  </sheetViews>
  <sheetFormatPr defaultColWidth="11" defaultRowHeight="15.75"/>
  <cols>
    <col min="2" max="2" width="26.25" customWidth="1"/>
  </cols>
  <sheetData>
    <row r="1" spans="1:14" ht="84">
      <c r="A1" s="1" t="s">
        <v>0</v>
      </c>
      <c r="B1" s="1" t="s">
        <v>1</v>
      </c>
      <c r="C1" s="1" t="s">
        <v>2</v>
      </c>
      <c r="D1" s="1" t="s">
        <v>3</v>
      </c>
      <c r="E1" s="1" t="s">
        <v>6</v>
      </c>
      <c r="F1" s="1" t="s">
        <v>318</v>
      </c>
      <c r="G1" s="1" t="s">
        <v>8</v>
      </c>
      <c r="H1" s="1" t="s">
        <v>9</v>
      </c>
      <c r="I1" s="1" t="s">
        <v>10</v>
      </c>
      <c r="J1" s="1" t="s">
        <v>11</v>
      </c>
      <c r="K1" s="1" t="s">
        <v>15</v>
      </c>
      <c r="L1" s="1" t="s">
        <v>16</v>
      </c>
      <c r="M1" s="1" t="s">
        <v>401</v>
      </c>
      <c r="N1" s="1" t="s">
        <v>292</v>
      </c>
    </row>
    <row r="2" spans="1:14" ht="129" customHeight="1" thickBot="1">
      <c r="A2" s="7">
        <v>3</v>
      </c>
      <c r="B2" s="15" t="s">
        <v>403</v>
      </c>
      <c r="C2" s="6"/>
      <c r="D2" s="6"/>
      <c r="E2" s="6"/>
      <c r="F2" s="6"/>
      <c r="G2" s="6"/>
      <c r="H2" s="6"/>
      <c r="I2" s="6"/>
      <c r="J2" s="6"/>
      <c r="K2" s="6"/>
      <c r="L2" s="6"/>
      <c r="M2" s="6"/>
      <c r="N2" s="6"/>
    </row>
    <row r="3" spans="1:14" ht="16.5" thickBot="1">
      <c r="A3" s="183" t="s">
        <v>211</v>
      </c>
      <c r="B3" s="184"/>
      <c r="C3" s="185"/>
    </row>
  </sheetData>
  <mergeCells count="1">
    <mergeCell ref="A3:C3"/>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E2142-CF57-6845-B0FE-7633E168D096}">
  <dimension ref="A1:N3"/>
  <sheetViews>
    <sheetView workbookViewId="0">
      <selection activeCell="I4" sqref="I4"/>
    </sheetView>
  </sheetViews>
  <sheetFormatPr defaultColWidth="11" defaultRowHeight="15.75"/>
  <cols>
    <col min="2" max="2" width="23.25" customWidth="1"/>
    <col min="3" max="3" width="13.5" customWidth="1"/>
  </cols>
  <sheetData>
    <row r="1" spans="1:14" ht="84">
      <c r="A1" s="1" t="s">
        <v>0</v>
      </c>
      <c r="B1" s="1" t="s">
        <v>1</v>
      </c>
      <c r="C1" s="1" t="s">
        <v>2</v>
      </c>
      <c r="D1" s="1" t="s">
        <v>3</v>
      </c>
      <c r="E1" s="1" t="s">
        <v>6</v>
      </c>
      <c r="F1" s="1" t="s">
        <v>318</v>
      </c>
      <c r="G1" s="1" t="s">
        <v>8</v>
      </c>
      <c r="H1" s="1" t="s">
        <v>9</v>
      </c>
      <c r="I1" s="1" t="s">
        <v>10</v>
      </c>
      <c r="J1" s="1" t="s">
        <v>11</v>
      </c>
      <c r="K1" s="1" t="s">
        <v>15</v>
      </c>
      <c r="L1" s="1" t="s">
        <v>16</v>
      </c>
      <c r="M1" s="1" t="s">
        <v>401</v>
      </c>
      <c r="N1" s="1" t="s">
        <v>292</v>
      </c>
    </row>
    <row r="2" spans="1:14" ht="207" customHeight="1" thickBot="1">
      <c r="A2" s="7">
        <v>4</v>
      </c>
      <c r="B2" s="15" t="s">
        <v>404</v>
      </c>
      <c r="C2" s="6"/>
      <c r="D2" s="6"/>
      <c r="E2" s="6"/>
      <c r="F2" s="6"/>
      <c r="G2" s="6"/>
      <c r="H2" s="6"/>
      <c r="I2" s="6"/>
      <c r="J2" s="6"/>
      <c r="K2" s="6"/>
      <c r="L2" s="6"/>
      <c r="M2" s="6"/>
      <c r="N2" s="6"/>
    </row>
    <row r="3" spans="1:14" ht="16.5" thickBot="1">
      <c r="A3" s="183" t="s">
        <v>211</v>
      </c>
      <c r="B3" s="184"/>
      <c r="C3" s="185"/>
    </row>
  </sheetData>
  <mergeCells count="1">
    <mergeCell ref="A3:C3"/>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Karenn Elizabeth Agudelo Rincon</dc:creator>
  <cp:keywords/>
  <dc:description/>
  <cp:lastModifiedBy>Karen Elizabeth Agudelo Rincon</cp:lastModifiedBy>
  <cp:revision/>
  <dcterms:created xsi:type="dcterms:W3CDTF">2025-05-29T12:57:06Z</dcterms:created>
  <dcterms:modified xsi:type="dcterms:W3CDTF">2026-03-17T16:19:07Z</dcterms:modified>
  <cp:category/>
  <cp:contentStatus/>
</cp:coreProperties>
</file>